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 84bis\tmp\"/>
    </mc:Choice>
  </mc:AlternateContent>
  <bookViews>
    <workbookView xWindow="0" yWindow="0" windowWidth="25200" windowHeight="12000"/>
  </bookViews>
  <sheets>
    <sheet name="introduction" sheetId="2" r:id="rId1"/>
    <sheet name="PSS&amp;SSS detection" sheetId="1" r:id="rId2"/>
    <sheet name="DMRS detection" sheetId="3" r:id="rId3"/>
    <sheet name="PBCH acquisition" sheetId="4" r:id="rId4"/>
    <sheet name="conclusion" sheetId="5" r:id="rId5"/>
  </sheets>
  <calcPr calcId="152511"/>
</workbook>
</file>

<file path=xl/calcChain.xml><?xml version="1.0" encoding="utf-8"?>
<calcChain xmlns="http://schemas.openxmlformats.org/spreadsheetml/2006/main">
  <c r="U7" i="1" l="1"/>
  <c r="U8" i="1"/>
  <c r="U9" i="1"/>
  <c r="U10" i="1"/>
  <c r="U11" i="1"/>
  <c r="U12" i="1"/>
  <c r="U13" i="1"/>
  <c r="U16" i="1"/>
  <c r="U17" i="1"/>
  <c r="U18" i="1"/>
  <c r="U19" i="1"/>
  <c r="U20" i="1"/>
  <c r="U21" i="1"/>
  <c r="U22" i="1"/>
  <c r="U23" i="1"/>
  <c r="U26" i="1"/>
  <c r="U27" i="1"/>
  <c r="U28" i="1"/>
  <c r="U29" i="1"/>
  <c r="U30" i="1"/>
  <c r="U31" i="1"/>
  <c r="U32" i="1"/>
  <c r="U33" i="1"/>
  <c r="U36" i="1"/>
  <c r="U37" i="1"/>
  <c r="U38" i="1"/>
  <c r="U39" i="1"/>
  <c r="U40" i="1"/>
  <c r="U41" i="1"/>
  <c r="U42" i="1"/>
  <c r="U43" i="1"/>
  <c r="U46" i="1"/>
  <c r="U47" i="1"/>
  <c r="U48" i="1"/>
  <c r="U49" i="1"/>
  <c r="U50" i="1"/>
  <c r="U51" i="1"/>
  <c r="U52" i="1"/>
  <c r="U53" i="1"/>
  <c r="U56" i="1"/>
  <c r="U57" i="1"/>
  <c r="U58" i="1"/>
  <c r="U59" i="1"/>
  <c r="U60" i="1"/>
  <c r="U61" i="1"/>
  <c r="U62" i="1"/>
  <c r="U63" i="1"/>
  <c r="U69" i="1"/>
  <c r="U73" i="1"/>
  <c r="U6" i="1"/>
  <c r="K7" i="1"/>
  <c r="K8" i="1"/>
  <c r="K9" i="1"/>
  <c r="K10" i="1"/>
  <c r="K11" i="1"/>
  <c r="K12" i="1"/>
  <c r="K13" i="1"/>
  <c r="K16" i="1"/>
  <c r="K17" i="1"/>
  <c r="K18" i="1"/>
  <c r="K19" i="1"/>
  <c r="K20" i="1"/>
  <c r="K21" i="1"/>
  <c r="K22" i="1"/>
  <c r="K23" i="1"/>
  <c r="K26" i="1"/>
  <c r="K27" i="1"/>
  <c r="K28" i="1"/>
  <c r="K29" i="1"/>
  <c r="K30" i="1"/>
  <c r="K31" i="1"/>
  <c r="K32" i="1"/>
  <c r="K33" i="1"/>
  <c r="K36" i="1"/>
  <c r="K37" i="1"/>
  <c r="K38" i="1"/>
  <c r="K39" i="1"/>
  <c r="K40" i="1"/>
  <c r="K41" i="1"/>
  <c r="K42" i="1"/>
  <c r="K43" i="1"/>
  <c r="K46" i="1"/>
  <c r="K47" i="1"/>
  <c r="K48" i="1"/>
  <c r="K49" i="1"/>
  <c r="K50" i="1"/>
  <c r="K51" i="1"/>
  <c r="K52" i="1"/>
  <c r="K53" i="1"/>
  <c r="K56" i="1"/>
  <c r="K57" i="1"/>
  <c r="K58" i="1"/>
  <c r="K59" i="1"/>
  <c r="K60" i="1"/>
  <c r="K61" i="1"/>
  <c r="K62" i="1"/>
  <c r="K63" i="1"/>
  <c r="K66" i="1"/>
  <c r="K67" i="1"/>
  <c r="K68" i="1"/>
  <c r="K69" i="1"/>
  <c r="K70" i="1"/>
  <c r="K71" i="1"/>
  <c r="K72" i="1"/>
  <c r="K73" i="1"/>
  <c r="K79" i="1"/>
  <c r="K83" i="1"/>
  <c r="K6" i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31" i="3"/>
  <c r="K32" i="3"/>
  <c r="K33" i="3"/>
  <c r="K34" i="3"/>
  <c r="K35" i="3"/>
  <c r="K36" i="3"/>
  <c r="K37" i="3"/>
  <c r="K38" i="3"/>
  <c r="K39" i="3"/>
  <c r="K40" i="3"/>
  <c r="K41" i="3"/>
  <c r="K8" i="3"/>
  <c r="O42" i="4"/>
  <c r="O43" i="4"/>
  <c r="O44" i="4"/>
  <c r="O45" i="4"/>
  <c r="O46" i="4"/>
  <c r="O47" i="4"/>
  <c r="O48" i="4"/>
  <c r="O49" i="4"/>
  <c r="O50" i="4"/>
  <c r="O51" i="4"/>
  <c r="O52" i="4"/>
  <c r="O53" i="4"/>
  <c r="O32" i="4"/>
  <c r="O33" i="4"/>
  <c r="O34" i="4"/>
  <c r="O35" i="4"/>
  <c r="O36" i="4"/>
  <c r="O37" i="4"/>
  <c r="O38" i="4"/>
  <c r="O39" i="4"/>
  <c r="O40" i="4"/>
  <c r="O41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8" i="4"/>
</calcChain>
</file>

<file path=xl/sharedStrings.xml><?xml version="1.0" encoding="utf-8"?>
<sst xmlns="http://schemas.openxmlformats.org/spreadsheetml/2006/main" count="396" uniqueCount="79">
  <si>
    <t>AWGN</t>
  </si>
  <si>
    <t>EPA5</t>
  </si>
  <si>
    <t>ETU30</t>
  </si>
  <si>
    <t>Scenario</t>
  </si>
  <si>
    <t>Case</t>
  </si>
  <si>
    <t>TDL-A</t>
  </si>
  <si>
    <t>TDL-B</t>
  </si>
  <si>
    <t>TDL-C</t>
  </si>
  <si>
    <t>TDL-D</t>
  </si>
  <si>
    <t>#1</t>
  </si>
  <si>
    <t>#2</t>
  </si>
  <si>
    <t>#3</t>
  </si>
  <si>
    <t>#4</t>
  </si>
  <si>
    <t>sub 6GHz</t>
  </si>
  <si>
    <t>above 24GHz</t>
  </si>
  <si>
    <t>Huawei</t>
  </si>
  <si>
    <t>company A</t>
  </si>
  <si>
    <t>company C</t>
  </si>
  <si>
    <t>company D</t>
  </si>
  <si>
    <t>Cell detection delay (in number of required SS block)</t>
  </si>
  <si>
    <t>15KHz</t>
  </si>
  <si>
    <t>30KHz</t>
  </si>
  <si>
    <t>120KHz</t>
  </si>
  <si>
    <t>240KHz</t>
  </si>
  <si>
    <t xml:space="preserve">3GPP TSG-RAN WG4 Meeting #84bis                                    R4-1711691
Dubrovnik, Croatia, 9 – 13 October, 2017
Title:   Summary of link level simulation result of PSS/SSS detection and PBCH   
Source:  Huawei, HiSilicon
Agenda item: 9.7.12.1
Document for: discussion
</t>
  </si>
  <si>
    <t>In this contribution, simulation results of PSS/SSS detection, DMRS detection and PBCH acquisition delay from companies are summairzed. Interested companies are encouraged to provide result in next sheets.</t>
  </si>
  <si>
    <t>DMRS detection delay (in number of required SS block)</t>
  </si>
  <si>
    <t>Payload length (including CRC)</t>
  </si>
  <si>
    <t>Propagation condition</t>
  </si>
  <si>
    <t>SNR [dB]</t>
  </si>
  <si>
    <t>BLER</t>
  </si>
  <si>
    <t>Number of acquisition attempts</t>
  </si>
  <si>
    <t>56 bits</t>
  </si>
  <si>
    <t>ETU70</t>
  </si>
  <si>
    <t>100ns</t>
  </si>
  <si>
    <t>64 bits</t>
  </si>
  <si>
    <t>4GHz</t>
  </si>
  <si>
    <t>30GHz</t>
  </si>
  <si>
    <t>PBCH reading delay (in number of required SS block)</t>
  </si>
  <si>
    <t>Detection</t>
  </si>
  <si>
    <t>Probability</t>
  </si>
  <si>
    <t>MTK</t>
  </si>
  <si>
    <t>SCS=15KHz</t>
  </si>
  <si>
    <t>SCS=30KHz</t>
  </si>
  <si>
    <t>NTT DOCOMO</t>
  </si>
  <si>
    <t>-</t>
  </si>
  <si>
    <t>CDL-A</t>
  </si>
  <si>
    <t>LG</t>
    <phoneticPr fontId="1" type="noConversion"/>
  </si>
  <si>
    <t>MTK (R4-1710674)</t>
  </si>
  <si>
    <t>TDL-C 
100ns 
3km/h</t>
  </si>
  <si>
    <t>Ericsson</t>
  </si>
  <si>
    <t>SCS=15kHz</t>
  </si>
  <si>
    <t>SCS=30kHz</t>
  </si>
  <si>
    <t>SCS=120kHz</t>
  </si>
  <si>
    <t>SCS=240kHz</t>
  </si>
  <si>
    <t>2Rx</t>
  </si>
  <si>
    <t>One shot detection</t>
  </si>
  <si>
    <t>CMCC</t>
    <phoneticPr fontId="1" type="noConversion"/>
  </si>
  <si>
    <t>CMCC</t>
    <phoneticPr fontId="11" type="noConversion"/>
  </si>
  <si>
    <t>CATT</t>
  </si>
  <si>
    <t>Qualcomm</t>
    <phoneticPr fontId="1" type="noConversion"/>
  </si>
  <si>
    <t>Qualcomm</t>
    <phoneticPr fontId="1" type="noConversion"/>
  </si>
  <si>
    <t> 2</t>
  </si>
  <si>
    <t> 1</t>
  </si>
  <si>
    <t>Samsung</t>
    <phoneticPr fontId="1" type="noConversion"/>
  </si>
  <si>
    <r>
      <t>S</t>
    </r>
    <r>
      <rPr>
        <sz val="12"/>
        <rFont val="宋体"/>
        <family val="3"/>
        <charset val="134"/>
      </rPr>
      <t>amsung</t>
    </r>
    <phoneticPr fontId="1" type="noConversion"/>
  </si>
  <si>
    <t>Samsung</t>
    <phoneticPr fontId="1" type="noConversion"/>
  </si>
  <si>
    <r>
      <t>S</t>
    </r>
    <r>
      <rPr>
        <sz val="12"/>
        <rFont val="宋体"/>
        <family val="3"/>
        <charset val="134"/>
      </rPr>
      <t>amsung</t>
    </r>
    <phoneticPr fontId="1" type="noConversion"/>
  </si>
  <si>
    <r>
      <t>S</t>
    </r>
    <r>
      <rPr>
        <sz val="12"/>
        <rFont val="宋体"/>
        <family val="3"/>
        <charset val="134"/>
      </rPr>
      <t>amsung</t>
    </r>
    <phoneticPr fontId="1" type="noConversion"/>
  </si>
  <si>
    <t>Nokia</t>
    <phoneticPr fontId="10"/>
  </si>
  <si>
    <t>Qualcomm</t>
    <phoneticPr fontId="10"/>
  </si>
  <si>
    <t>MTK</t>
    <phoneticPr fontId="10"/>
  </si>
  <si>
    <t>MEAN VALUE</t>
    <phoneticPr fontId="10"/>
  </si>
  <si>
    <r>
      <t>M</t>
    </r>
    <r>
      <rPr>
        <sz val="12"/>
        <rFont val="宋体"/>
        <family val="3"/>
        <charset val="134"/>
      </rPr>
      <t>EAN VALUE</t>
    </r>
    <phoneticPr fontId="1" type="noConversion"/>
  </si>
  <si>
    <t>MEAN VALUE</t>
    <phoneticPr fontId="1" type="noConversion"/>
  </si>
  <si>
    <t>From the link-level simulation summery of SS detection, DMRS detection and PBCH acquisition, we can be informed the followings.</t>
    <phoneticPr fontId="1" type="noConversion"/>
  </si>
  <si>
    <r>
      <t>1</t>
    </r>
    <r>
      <rPr>
        <sz val="12"/>
        <rFont val="宋体"/>
        <family val="3"/>
        <charset val="134"/>
      </rPr>
      <t>. For PSS/SSS detection, a maximum value of 3 and a minimum value of 1 can be observed among all cases.</t>
    </r>
    <phoneticPr fontId="1" type="noConversion"/>
  </si>
  <si>
    <t>2. For successful DMRS detection at -6dB SNR, 2 SSB are needed at most.</t>
    <phoneticPr fontId="1" type="noConversion"/>
  </si>
  <si>
    <t>3. For PBCH acquisition, 30GHz TDL-C can be observed as one of the worst case in which successful PBCH acquisition needs 8 SSBs.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</si>
</sst>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宋体"/>
      <family val="3"/>
      <charset val="134"/>
    </font>
    <font>
      <b/>
      <sz val="11"/>
      <name val="Calibri"/>
      <family val="2"/>
    </font>
    <font>
      <sz val="12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sz val="6"/>
      <name val="ＭＳ Ｐゴシック"/>
      <family val="3"/>
      <charset val="128"/>
    </font>
    <font>
      <sz val="9"/>
      <name val="宋体"/>
      <family val="3"/>
      <charset val="134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1">
      <alignment vertical="center"/>
    </xf>
    <xf numFmtId="0" fontId="2" fillId="0" borderId="3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1">
      <alignment vertical="center"/>
    </xf>
    <xf numFmtId="0" fontId="2" fillId="0" borderId="3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5" xfId="1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3" borderId="0" xfId="0" applyFill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7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4" fillId="6" borderId="0" xfId="0" applyFont="1" applyFill="1">
      <alignment vertical="center"/>
    </xf>
    <xf numFmtId="0" fontId="4" fillId="7" borderId="0" xfId="0" applyFont="1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8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Normal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4" sqref="A4"/>
    </sheetView>
  </sheetViews>
  <sheetFormatPr defaultRowHeight="14.25"/>
  <cols>
    <col min="1" max="1" width="91.125" customWidth="1"/>
  </cols>
  <sheetData>
    <row r="1" spans="1:1" ht="114">
      <c r="A1" s="9" t="s">
        <v>24</v>
      </c>
    </row>
    <row r="3" spans="1:1" ht="42.75">
      <c r="A3" s="10" t="s">
        <v>25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3"/>
  <sheetViews>
    <sheetView topLeftCell="A52" zoomScaleNormal="100" workbookViewId="0">
      <selection activeCell="U16" sqref="U16:U23"/>
    </sheetView>
  </sheetViews>
  <sheetFormatPr defaultRowHeight="14.25"/>
  <cols>
    <col min="1" max="1" width="10.125" bestFit="1" customWidth="1"/>
    <col min="5" max="8" width="9.875" bestFit="1" customWidth="1"/>
    <col min="9" max="9" width="10.25" customWidth="1"/>
    <col min="10" max="10" width="10.25" style="58" customWidth="1"/>
    <col min="11" max="11" width="14.625" style="70" customWidth="1"/>
    <col min="12" max="12" width="9" style="58"/>
    <col min="17" max="20" width="10.25" bestFit="1" customWidth="1"/>
    <col min="21" max="21" width="11.5" style="70" customWidth="1"/>
  </cols>
  <sheetData>
    <row r="2" spans="1:21" ht="15">
      <c r="A2" s="7" t="s">
        <v>19</v>
      </c>
    </row>
    <row r="4" spans="1:21" ht="15" thickBot="1">
      <c r="A4" s="3" t="s">
        <v>13</v>
      </c>
      <c r="D4" s="4"/>
      <c r="N4" s="3" t="s">
        <v>14</v>
      </c>
    </row>
    <row r="5" spans="1:21" ht="24.75" thickBot="1">
      <c r="A5" s="93" t="s">
        <v>0</v>
      </c>
      <c r="B5" s="1" t="s">
        <v>3</v>
      </c>
      <c r="C5" s="1" t="s">
        <v>4</v>
      </c>
      <c r="D5" s="5" t="s">
        <v>15</v>
      </c>
      <c r="E5" s="16" t="s">
        <v>44</v>
      </c>
      <c r="F5" s="5" t="s">
        <v>47</v>
      </c>
      <c r="G5" s="5" t="s">
        <v>57</v>
      </c>
      <c r="H5" s="53" t="s">
        <v>59</v>
      </c>
      <c r="I5" s="60" t="s">
        <v>60</v>
      </c>
      <c r="J5" s="60" t="s">
        <v>66</v>
      </c>
      <c r="K5" s="71" t="s">
        <v>74</v>
      </c>
      <c r="M5" s="93" t="s">
        <v>0</v>
      </c>
      <c r="N5" s="1" t="s">
        <v>3</v>
      </c>
      <c r="O5" s="1" t="s">
        <v>4</v>
      </c>
      <c r="P5" s="5" t="s">
        <v>15</v>
      </c>
      <c r="Q5" s="5" t="s">
        <v>16</v>
      </c>
      <c r="R5" s="60" t="s">
        <v>61</v>
      </c>
      <c r="S5" s="5" t="s">
        <v>64</v>
      </c>
      <c r="T5" s="5" t="s">
        <v>18</v>
      </c>
      <c r="U5" s="71" t="s">
        <v>74</v>
      </c>
    </row>
    <row r="6" spans="1:21" ht="15" customHeight="1" thickBot="1">
      <c r="A6" s="92"/>
      <c r="B6" s="89" t="s">
        <v>20</v>
      </c>
      <c r="C6" s="2" t="s">
        <v>9</v>
      </c>
      <c r="D6" s="51">
        <v>1</v>
      </c>
      <c r="E6" s="15">
        <v>1</v>
      </c>
      <c r="F6" s="14">
        <v>1</v>
      </c>
      <c r="G6" s="46">
        <v>1</v>
      </c>
      <c r="H6" s="52">
        <v>1</v>
      </c>
      <c r="I6" s="59">
        <v>1</v>
      </c>
      <c r="J6" s="59">
        <v>1</v>
      </c>
      <c r="K6" s="78">
        <f>AVERAGE(D6,E6,F6,G6,H6,I6,J6)</f>
        <v>1</v>
      </c>
      <c r="M6" s="92"/>
      <c r="N6" s="89" t="s">
        <v>22</v>
      </c>
      <c r="O6" s="2" t="s">
        <v>9</v>
      </c>
      <c r="P6" s="51">
        <v>1</v>
      </c>
      <c r="Q6" s="2"/>
      <c r="R6" s="59">
        <v>1</v>
      </c>
      <c r="S6" s="2">
        <v>1</v>
      </c>
      <c r="T6" s="2"/>
      <c r="U6" s="81">
        <f>AVERAGE(P6,Q6,R6,S6,T6)</f>
        <v>1</v>
      </c>
    </row>
    <row r="7" spans="1:21" ht="15" thickBot="1">
      <c r="A7" s="92"/>
      <c r="B7" s="90"/>
      <c r="C7" s="2" t="s">
        <v>10</v>
      </c>
      <c r="D7" s="64">
        <v>1</v>
      </c>
      <c r="E7" s="15">
        <v>1</v>
      </c>
      <c r="F7" s="14">
        <v>1</v>
      </c>
      <c r="G7" s="46">
        <v>1</v>
      </c>
      <c r="H7" s="52">
        <v>1</v>
      </c>
      <c r="I7" s="59">
        <v>1</v>
      </c>
      <c r="J7" s="59">
        <v>1</v>
      </c>
      <c r="K7" s="78">
        <f t="shared" ref="K7:K70" si="0">AVERAGE(D7,E7,F7,G7,H7,I7,J7)</f>
        <v>1</v>
      </c>
      <c r="M7" s="92"/>
      <c r="N7" s="90"/>
      <c r="O7" s="2" t="s">
        <v>10</v>
      </c>
      <c r="P7" s="64">
        <v>1</v>
      </c>
      <c r="Q7" s="2"/>
      <c r="R7" s="59">
        <v>1</v>
      </c>
      <c r="S7" s="59">
        <v>1</v>
      </c>
      <c r="T7" s="2"/>
      <c r="U7" s="81">
        <f t="shared" ref="U7:U69" si="1">AVERAGE(P7,Q7,R7,S7,T7)</f>
        <v>1</v>
      </c>
    </row>
    <row r="8" spans="1:21" ht="15" thickBot="1">
      <c r="A8" s="92"/>
      <c r="B8" s="90"/>
      <c r="C8" s="2" t="s">
        <v>11</v>
      </c>
      <c r="D8" s="64">
        <v>1</v>
      </c>
      <c r="E8" s="15">
        <v>1</v>
      </c>
      <c r="F8" s="14"/>
      <c r="G8" s="46"/>
      <c r="H8" s="52"/>
      <c r="I8" s="59">
        <v>1</v>
      </c>
      <c r="J8" s="59">
        <v>1</v>
      </c>
      <c r="K8" s="78">
        <f t="shared" si="0"/>
        <v>1</v>
      </c>
      <c r="M8" s="92"/>
      <c r="N8" s="90"/>
      <c r="O8" s="2" t="s">
        <v>11</v>
      </c>
      <c r="P8" s="64">
        <v>1</v>
      </c>
      <c r="Q8" s="2"/>
      <c r="R8" s="59">
        <v>1</v>
      </c>
      <c r="S8" s="59">
        <v>1</v>
      </c>
      <c r="T8" s="2"/>
      <c r="U8" s="81">
        <f t="shared" si="1"/>
        <v>1</v>
      </c>
    </row>
    <row r="9" spans="1:21" ht="15" thickBot="1">
      <c r="A9" s="92"/>
      <c r="B9" s="91"/>
      <c r="C9" s="2" t="s">
        <v>12</v>
      </c>
      <c r="D9" s="64">
        <v>1</v>
      </c>
      <c r="E9" s="15">
        <v>1</v>
      </c>
      <c r="F9" s="14"/>
      <c r="G9" s="46"/>
      <c r="H9" s="52"/>
      <c r="I9" s="59">
        <v>1</v>
      </c>
      <c r="J9" s="59">
        <v>1</v>
      </c>
      <c r="K9" s="78">
        <f t="shared" si="0"/>
        <v>1</v>
      </c>
      <c r="M9" s="92"/>
      <c r="N9" s="91"/>
      <c r="O9" s="2" t="s">
        <v>12</v>
      </c>
      <c r="P9" s="64">
        <v>1</v>
      </c>
      <c r="Q9" s="2"/>
      <c r="R9" s="59">
        <v>1</v>
      </c>
      <c r="S9" s="59">
        <v>1</v>
      </c>
      <c r="T9" s="2"/>
      <c r="U9" s="81">
        <f t="shared" si="1"/>
        <v>1</v>
      </c>
    </row>
    <row r="10" spans="1:21" ht="15" customHeight="1" thickBot="1">
      <c r="A10" s="92"/>
      <c r="B10" s="89" t="s">
        <v>21</v>
      </c>
      <c r="C10" s="2" t="s">
        <v>9</v>
      </c>
      <c r="D10" s="51">
        <v>1</v>
      </c>
      <c r="E10" s="15" t="s">
        <v>45</v>
      </c>
      <c r="F10" s="14">
        <v>1</v>
      </c>
      <c r="G10" s="46">
        <v>1</v>
      </c>
      <c r="H10" s="52"/>
      <c r="I10" s="59">
        <v>1</v>
      </c>
      <c r="J10" s="59">
        <v>1</v>
      </c>
      <c r="K10" s="79">
        <f t="shared" si="0"/>
        <v>1</v>
      </c>
      <c r="M10" s="92"/>
      <c r="N10" s="89" t="s">
        <v>23</v>
      </c>
      <c r="O10" s="2" t="s">
        <v>9</v>
      </c>
      <c r="P10" s="51">
        <v>1</v>
      </c>
      <c r="Q10" s="2"/>
      <c r="R10" s="59">
        <v>1</v>
      </c>
      <c r="S10" s="2">
        <v>1</v>
      </c>
      <c r="T10" s="2"/>
      <c r="U10" s="82">
        <f t="shared" si="1"/>
        <v>1</v>
      </c>
    </row>
    <row r="11" spans="1:21" ht="15" thickBot="1">
      <c r="A11" s="92"/>
      <c r="B11" s="90"/>
      <c r="C11" s="2" t="s">
        <v>10</v>
      </c>
      <c r="D11" s="64">
        <v>1</v>
      </c>
      <c r="E11" s="15" t="s">
        <v>45</v>
      </c>
      <c r="F11" s="14">
        <v>1</v>
      </c>
      <c r="G11" s="46">
        <v>1</v>
      </c>
      <c r="H11" s="52"/>
      <c r="I11" s="59">
        <v>1</v>
      </c>
      <c r="J11" s="59">
        <v>1</v>
      </c>
      <c r="K11" s="79">
        <f t="shared" si="0"/>
        <v>1</v>
      </c>
      <c r="M11" s="92"/>
      <c r="N11" s="90"/>
      <c r="O11" s="2" t="s">
        <v>10</v>
      </c>
      <c r="P11" s="64">
        <v>1</v>
      </c>
      <c r="Q11" s="2"/>
      <c r="R11" s="59">
        <v>1</v>
      </c>
      <c r="S11" s="59">
        <v>1</v>
      </c>
      <c r="T11" s="2"/>
      <c r="U11" s="82">
        <f t="shared" si="1"/>
        <v>1</v>
      </c>
    </row>
    <row r="12" spans="1:21" ht="15" thickBot="1">
      <c r="A12" s="92"/>
      <c r="B12" s="90"/>
      <c r="C12" s="2" t="s">
        <v>11</v>
      </c>
      <c r="D12" s="64">
        <v>1</v>
      </c>
      <c r="E12" s="15" t="s">
        <v>45</v>
      </c>
      <c r="F12" s="14"/>
      <c r="G12" s="2"/>
      <c r="H12" s="52"/>
      <c r="I12" s="59">
        <v>1</v>
      </c>
      <c r="J12" s="59">
        <v>1</v>
      </c>
      <c r="K12" s="79">
        <f t="shared" si="0"/>
        <v>1</v>
      </c>
      <c r="M12" s="92"/>
      <c r="N12" s="90"/>
      <c r="O12" s="2" t="s">
        <v>11</v>
      </c>
      <c r="P12" s="64">
        <v>1</v>
      </c>
      <c r="Q12" s="2"/>
      <c r="R12" s="59">
        <v>1</v>
      </c>
      <c r="S12" s="59">
        <v>1</v>
      </c>
      <c r="T12" s="2"/>
      <c r="U12" s="82">
        <f t="shared" si="1"/>
        <v>1</v>
      </c>
    </row>
    <row r="13" spans="1:21" ht="15" thickBot="1">
      <c r="A13" s="94"/>
      <c r="B13" s="91"/>
      <c r="C13" s="2" t="s">
        <v>12</v>
      </c>
      <c r="D13" s="64">
        <v>1</v>
      </c>
      <c r="E13" s="15">
        <v>1</v>
      </c>
      <c r="F13" s="14"/>
      <c r="G13" s="2"/>
      <c r="H13" s="52"/>
      <c r="I13" s="59">
        <v>2</v>
      </c>
      <c r="J13" s="59">
        <v>1</v>
      </c>
      <c r="K13" s="79">
        <f t="shared" si="0"/>
        <v>1.25</v>
      </c>
      <c r="M13" s="92"/>
      <c r="N13" s="91"/>
      <c r="O13" s="2" t="s">
        <v>12</v>
      </c>
      <c r="P13" s="64">
        <v>1</v>
      </c>
      <c r="Q13" s="2"/>
      <c r="R13" s="59">
        <v>1</v>
      </c>
      <c r="S13" s="59">
        <v>1</v>
      </c>
      <c r="T13" s="2"/>
      <c r="U13" s="82">
        <f t="shared" si="1"/>
        <v>1</v>
      </c>
    </row>
    <row r="14" spans="1:21" ht="15" thickBot="1">
      <c r="A14" s="6"/>
      <c r="D14" s="4"/>
      <c r="M14" s="8"/>
    </row>
    <row r="15" spans="1:21" ht="24.75" thickBot="1">
      <c r="A15" s="93" t="s">
        <v>1</v>
      </c>
      <c r="B15" s="1" t="s">
        <v>3</v>
      </c>
      <c r="C15" s="1" t="s">
        <v>4</v>
      </c>
      <c r="D15" s="5" t="s">
        <v>15</v>
      </c>
      <c r="E15" s="18" t="s">
        <v>44</v>
      </c>
      <c r="F15" s="5" t="s">
        <v>47</v>
      </c>
      <c r="G15" s="5" t="s">
        <v>58</v>
      </c>
      <c r="H15" s="55" t="s">
        <v>59</v>
      </c>
      <c r="I15" s="60" t="s">
        <v>61</v>
      </c>
      <c r="J15" s="60" t="s">
        <v>64</v>
      </c>
      <c r="M15" s="92" t="s">
        <v>1</v>
      </c>
      <c r="N15" s="1" t="s">
        <v>3</v>
      </c>
      <c r="O15" s="1" t="s">
        <v>4</v>
      </c>
      <c r="P15" s="5" t="s">
        <v>15</v>
      </c>
      <c r="Q15" s="26" t="s">
        <v>44</v>
      </c>
      <c r="S15" s="60" t="s">
        <v>68</v>
      </c>
    </row>
    <row r="16" spans="1:21" ht="15" thickBot="1">
      <c r="A16" s="92"/>
      <c r="B16" s="89" t="s">
        <v>20</v>
      </c>
      <c r="C16" s="2" t="s">
        <v>9</v>
      </c>
      <c r="D16" s="51">
        <v>2</v>
      </c>
      <c r="E16" s="17">
        <v>2</v>
      </c>
      <c r="F16" s="14">
        <v>2</v>
      </c>
      <c r="G16" s="46">
        <v>1</v>
      </c>
      <c r="H16" s="54">
        <v>1</v>
      </c>
      <c r="I16" s="59">
        <v>1</v>
      </c>
      <c r="J16" s="59">
        <v>1</v>
      </c>
      <c r="K16" s="81">
        <f t="shared" si="0"/>
        <v>1.4285714285714286</v>
      </c>
      <c r="M16" s="92"/>
      <c r="N16" s="89" t="s">
        <v>22</v>
      </c>
      <c r="O16" s="2" t="s">
        <v>9</v>
      </c>
      <c r="P16" s="51">
        <v>2</v>
      </c>
      <c r="Q16" s="25" t="s">
        <v>45</v>
      </c>
      <c r="R16" s="2"/>
      <c r="S16" s="51">
        <v>1</v>
      </c>
      <c r="T16" s="2"/>
      <c r="U16" s="78">
        <f t="shared" si="1"/>
        <v>1.5</v>
      </c>
    </row>
    <row r="17" spans="1:21" ht="15" thickBot="1">
      <c r="A17" s="92"/>
      <c r="B17" s="90"/>
      <c r="C17" s="2" t="s">
        <v>10</v>
      </c>
      <c r="D17" s="64">
        <v>2</v>
      </c>
      <c r="E17" s="17">
        <v>2</v>
      </c>
      <c r="F17" s="14">
        <v>2</v>
      </c>
      <c r="G17" s="46">
        <v>1</v>
      </c>
      <c r="H17" s="54">
        <v>2</v>
      </c>
      <c r="I17" s="59">
        <v>1</v>
      </c>
      <c r="J17" s="59">
        <v>1</v>
      </c>
      <c r="K17" s="81">
        <f t="shared" si="0"/>
        <v>1.5714285714285714</v>
      </c>
      <c r="M17" s="92"/>
      <c r="N17" s="90"/>
      <c r="O17" s="2" t="s">
        <v>10</v>
      </c>
      <c r="P17" s="64">
        <v>2</v>
      </c>
      <c r="Q17" s="25" t="s">
        <v>45</v>
      </c>
      <c r="R17" s="2"/>
      <c r="S17" s="64">
        <v>1</v>
      </c>
      <c r="T17" s="2"/>
      <c r="U17" s="78">
        <f t="shared" si="1"/>
        <v>1.5</v>
      </c>
    </row>
    <row r="18" spans="1:21" ht="15" thickBot="1">
      <c r="A18" s="92"/>
      <c r="B18" s="90"/>
      <c r="C18" s="2" t="s">
        <v>11</v>
      </c>
      <c r="D18" s="64">
        <v>2</v>
      </c>
      <c r="E18" s="17">
        <v>2</v>
      </c>
      <c r="F18" s="14"/>
      <c r="G18" s="46"/>
      <c r="H18" s="54"/>
      <c r="I18" s="59">
        <v>1</v>
      </c>
      <c r="J18" s="59">
        <v>1</v>
      </c>
      <c r="K18" s="81">
        <f t="shared" si="0"/>
        <v>1.5</v>
      </c>
      <c r="M18" s="92"/>
      <c r="N18" s="90"/>
      <c r="O18" s="2" t="s">
        <v>11</v>
      </c>
      <c r="P18" s="64">
        <v>2</v>
      </c>
      <c r="Q18" s="25" t="s">
        <v>45</v>
      </c>
      <c r="R18" s="2"/>
      <c r="S18" s="64">
        <v>1</v>
      </c>
      <c r="T18" s="2"/>
      <c r="U18" s="78">
        <f t="shared" si="1"/>
        <v>1.5</v>
      </c>
    </row>
    <row r="19" spans="1:21" ht="15" thickBot="1">
      <c r="A19" s="92"/>
      <c r="B19" s="91"/>
      <c r="C19" s="2" t="s">
        <v>12</v>
      </c>
      <c r="D19" s="64">
        <v>2</v>
      </c>
      <c r="E19" s="17">
        <v>2</v>
      </c>
      <c r="F19" s="14"/>
      <c r="G19" s="46"/>
      <c r="H19" s="54"/>
      <c r="I19" s="59">
        <v>1</v>
      </c>
      <c r="J19" s="59">
        <v>1</v>
      </c>
      <c r="K19" s="81">
        <f t="shared" si="0"/>
        <v>1.5</v>
      </c>
      <c r="M19" s="92"/>
      <c r="N19" s="91"/>
      <c r="O19" s="2" t="s">
        <v>12</v>
      </c>
      <c r="P19" s="64">
        <v>2</v>
      </c>
      <c r="Q19" s="25">
        <v>3</v>
      </c>
      <c r="R19" s="2"/>
      <c r="S19" s="64">
        <v>1</v>
      </c>
      <c r="T19" s="2"/>
      <c r="U19" s="78">
        <f t="shared" si="1"/>
        <v>2</v>
      </c>
    </row>
    <row r="20" spans="1:21" ht="15" thickBot="1">
      <c r="A20" s="92"/>
      <c r="B20" s="89" t="s">
        <v>21</v>
      </c>
      <c r="C20" s="2" t="s">
        <v>9</v>
      </c>
      <c r="D20" s="51">
        <v>2</v>
      </c>
      <c r="E20" s="17" t="s">
        <v>45</v>
      </c>
      <c r="F20" s="14">
        <v>2</v>
      </c>
      <c r="G20" s="46">
        <v>1</v>
      </c>
      <c r="H20" s="54"/>
      <c r="I20" s="59">
        <v>1</v>
      </c>
      <c r="J20" s="59">
        <v>1</v>
      </c>
      <c r="K20" s="82">
        <f t="shared" si="0"/>
        <v>1.4</v>
      </c>
      <c r="M20" s="92"/>
      <c r="N20" s="89" t="s">
        <v>23</v>
      </c>
      <c r="O20" s="2" t="s">
        <v>9</v>
      </c>
      <c r="P20" s="51">
        <v>4</v>
      </c>
      <c r="Q20" s="25" t="s">
        <v>45</v>
      </c>
      <c r="R20" s="2"/>
      <c r="S20" s="51">
        <v>1</v>
      </c>
      <c r="T20" s="2"/>
      <c r="U20" s="79">
        <f t="shared" si="1"/>
        <v>2.5</v>
      </c>
    </row>
    <row r="21" spans="1:21" ht="15" thickBot="1">
      <c r="A21" s="92"/>
      <c r="B21" s="90"/>
      <c r="C21" s="2" t="s">
        <v>10</v>
      </c>
      <c r="D21" s="64">
        <v>2</v>
      </c>
      <c r="E21" s="17" t="s">
        <v>45</v>
      </c>
      <c r="F21" s="14">
        <v>1</v>
      </c>
      <c r="G21" s="46">
        <v>1</v>
      </c>
      <c r="H21" s="54"/>
      <c r="I21" s="59">
        <v>1</v>
      </c>
      <c r="J21" s="59">
        <v>1</v>
      </c>
      <c r="K21" s="82">
        <f t="shared" si="0"/>
        <v>1.2</v>
      </c>
      <c r="M21" s="92"/>
      <c r="N21" s="90"/>
      <c r="O21" s="2" t="s">
        <v>10</v>
      </c>
      <c r="P21" s="64">
        <v>6</v>
      </c>
      <c r="Q21" s="25" t="s">
        <v>45</v>
      </c>
      <c r="R21" s="2"/>
      <c r="S21" s="64">
        <v>1</v>
      </c>
      <c r="T21" s="2"/>
      <c r="U21" s="79">
        <f t="shared" si="1"/>
        <v>3.5</v>
      </c>
    </row>
    <row r="22" spans="1:21" ht="15" thickBot="1">
      <c r="A22" s="92"/>
      <c r="B22" s="90"/>
      <c r="C22" s="2" t="s">
        <v>11</v>
      </c>
      <c r="D22" s="64">
        <v>2</v>
      </c>
      <c r="E22" s="17" t="s">
        <v>45</v>
      </c>
      <c r="F22" s="14"/>
      <c r="G22" s="2"/>
      <c r="H22" s="54"/>
      <c r="I22" s="59">
        <v>1</v>
      </c>
      <c r="J22" s="59">
        <v>1</v>
      </c>
      <c r="K22" s="82">
        <f t="shared" si="0"/>
        <v>1.3333333333333333</v>
      </c>
      <c r="M22" s="92"/>
      <c r="N22" s="90"/>
      <c r="O22" s="2" t="s">
        <v>11</v>
      </c>
      <c r="P22" s="64">
        <v>4</v>
      </c>
      <c r="Q22" s="25" t="s">
        <v>45</v>
      </c>
      <c r="R22" s="2"/>
      <c r="S22" s="64">
        <v>1</v>
      </c>
      <c r="T22" s="2"/>
      <c r="U22" s="79">
        <f t="shared" si="1"/>
        <v>2.5</v>
      </c>
    </row>
    <row r="23" spans="1:21" ht="15" thickBot="1">
      <c r="A23" s="94"/>
      <c r="B23" s="91"/>
      <c r="C23" s="2" t="s">
        <v>12</v>
      </c>
      <c r="D23" s="64">
        <v>2</v>
      </c>
      <c r="E23" s="17">
        <v>2</v>
      </c>
      <c r="F23" s="14"/>
      <c r="G23" s="2"/>
      <c r="H23" s="54"/>
      <c r="I23" s="59">
        <v>1</v>
      </c>
      <c r="J23" s="59">
        <v>1</v>
      </c>
      <c r="K23" s="82">
        <f t="shared" si="0"/>
        <v>1.5</v>
      </c>
      <c r="M23" s="92"/>
      <c r="N23" s="91"/>
      <c r="O23" s="2" t="s">
        <v>12</v>
      </c>
      <c r="P23" s="64">
        <v>4</v>
      </c>
      <c r="Q23" s="25">
        <v>5</v>
      </c>
      <c r="R23" s="2"/>
      <c r="S23" s="64">
        <v>1</v>
      </c>
      <c r="T23" s="2"/>
      <c r="U23" s="79">
        <f t="shared" si="1"/>
        <v>3.3333333333333335</v>
      </c>
    </row>
    <row r="24" spans="1:21" ht="15" thickBot="1">
      <c r="A24" s="6"/>
      <c r="M24" s="8"/>
    </row>
    <row r="25" spans="1:21" ht="24.75" thickBot="1">
      <c r="A25" s="93" t="s">
        <v>2</v>
      </c>
      <c r="B25" s="1" t="s">
        <v>3</v>
      </c>
      <c r="C25" s="1" t="s">
        <v>4</v>
      </c>
      <c r="D25" s="5" t="s">
        <v>15</v>
      </c>
      <c r="E25" s="20" t="s">
        <v>44</v>
      </c>
      <c r="F25" s="5" t="s">
        <v>47</v>
      </c>
      <c r="G25" s="5" t="s">
        <v>58</v>
      </c>
      <c r="H25" s="57" t="s">
        <v>59</v>
      </c>
      <c r="I25" s="60" t="s">
        <v>61</v>
      </c>
      <c r="J25" s="60" t="s">
        <v>64</v>
      </c>
      <c r="M25" s="92" t="s">
        <v>5</v>
      </c>
      <c r="N25" s="1" t="s">
        <v>3</v>
      </c>
      <c r="O25" s="1" t="s">
        <v>4</v>
      </c>
      <c r="P25" s="5" t="s">
        <v>15</v>
      </c>
      <c r="S25" s="60" t="s">
        <v>67</v>
      </c>
    </row>
    <row r="26" spans="1:21" ht="15" thickBot="1">
      <c r="A26" s="92"/>
      <c r="B26" s="89" t="s">
        <v>20</v>
      </c>
      <c r="C26" s="2" t="s">
        <v>9</v>
      </c>
      <c r="D26" s="51">
        <v>2</v>
      </c>
      <c r="E26" s="19">
        <v>3</v>
      </c>
      <c r="F26" s="14">
        <v>2</v>
      </c>
      <c r="G26" s="46">
        <v>3</v>
      </c>
      <c r="H26" s="56">
        <v>2</v>
      </c>
      <c r="I26" s="59">
        <v>1</v>
      </c>
      <c r="J26" s="59">
        <v>1</v>
      </c>
      <c r="K26" s="78">
        <f t="shared" si="0"/>
        <v>2</v>
      </c>
      <c r="M26" s="92"/>
      <c r="N26" s="89" t="s">
        <v>22</v>
      </c>
      <c r="O26" s="2" t="s">
        <v>9</v>
      </c>
      <c r="P26" s="51">
        <v>2</v>
      </c>
      <c r="Q26" s="2"/>
      <c r="R26" s="2"/>
      <c r="S26" s="51">
        <v>1</v>
      </c>
      <c r="T26" s="2"/>
      <c r="U26" s="81">
        <f t="shared" si="1"/>
        <v>1.5</v>
      </c>
    </row>
    <row r="27" spans="1:21" ht="15" thickBot="1">
      <c r="A27" s="92"/>
      <c r="B27" s="90"/>
      <c r="C27" s="2" t="s">
        <v>10</v>
      </c>
      <c r="D27" s="64">
        <v>3</v>
      </c>
      <c r="E27" s="19">
        <v>3</v>
      </c>
      <c r="F27" s="14">
        <v>2</v>
      </c>
      <c r="G27" s="46">
        <v>3</v>
      </c>
      <c r="H27" s="56">
        <v>3</v>
      </c>
      <c r="I27" s="59">
        <v>1</v>
      </c>
      <c r="J27" s="59">
        <v>1</v>
      </c>
      <c r="K27" s="78">
        <f t="shared" si="0"/>
        <v>2.2857142857142856</v>
      </c>
      <c r="M27" s="92"/>
      <c r="N27" s="90"/>
      <c r="O27" s="2" t="s">
        <v>10</v>
      </c>
      <c r="P27" s="64">
        <v>3</v>
      </c>
      <c r="Q27" s="2"/>
      <c r="R27" s="2"/>
      <c r="S27" s="64">
        <v>1</v>
      </c>
      <c r="T27" s="2"/>
      <c r="U27" s="81">
        <f t="shared" si="1"/>
        <v>2</v>
      </c>
    </row>
    <row r="28" spans="1:21" ht="15" thickBot="1">
      <c r="A28" s="92"/>
      <c r="B28" s="90"/>
      <c r="C28" s="2" t="s">
        <v>11</v>
      </c>
      <c r="D28" s="64">
        <v>2</v>
      </c>
      <c r="E28" s="19">
        <v>3</v>
      </c>
      <c r="F28" s="14"/>
      <c r="G28" s="46"/>
      <c r="H28" s="56"/>
      <c r="I28" s="59">
        <v>1</v>
      </c>
      <c r="J28" s="59">
        <v>1</v>
      </c>
      <c r="K28" s="78">
        <f t="shared" si="0"/>
        <v>1.75</v>
      </c>
      <c r="M28" s="92"/>
      <c r="N28" s="90"/>
      <c r="O28" s="2" t="s">
        <v>11</v>
      </c>
      <c r="P28" s="64">
        <v>2</v>
      </c>
      <c r="Q28" s="2"/>
      <c r="R28" s="2"/>
      <c r="S28" s="64">
        <v>1</v>
      </c>
      <c r="T28" s="2"/>
      <c r="U28" s="81">
        <f t="shared" si="1"/>
        <v>1.5</v>
      </c>
    </row>
    <row r="29" spans="1:21" ht="15" thickBot="1">
      <c r="A29" s="92"/>
      <c r="B29" s="91"/>
      <c r="C29" s="2" t="s">
        <v>12</v>
      </c>
      <c r="D29" s="64">
        <v>2</v>
      </c>
      <c r="E29" s="19">
        <v>3</v>
      </c>
      <c r="F29" s="14"/>
      <c r="G29" s="46"/>
      <c r="H29" s="56"/>
      <c r="I29" s="59">
        <v>1</v>
      </c>
      <c r="J29" s="59">
        <v>1</v>
      </c>
      <c r="K29" s="78">
        <f t="shared" si="0"/>
        <v>1.75</v>
      </c>
      <c r="M29" s="92"/>
      <c r="N29" s="91"/>
      <c r="O29" s="2" t="s">
        <v>12</v>
      </c>
      <c r="P29" s="64">
        <v>2</v>
      </c>
      <c r="Q29" s="2"/>
      <c r="R29" s="2"/>
      <c r="S29" s="64">
        <v>1</v>
      </c>
      <c r="T29" s="2"/>
      <c r="U29" s="81">
        <f t="shared" si="1"/>
        <v>1.5</v>
      </c>
    </row>
    <row r="30" spans="1:21" ht="15" thickBot="1">
      <c r="A30" s="92"/>
      <c r="B30" s="89" t="s">
        <v>21</v>
      </c>
      <c r="C30" s="2" t="s">
        <v>9</v>
      </c>
      <c r="D30" s="51">
        <v>3</v>
      </c>
      <c r="E30" s="19" t="s">
        <v>45</v>
      </c>
      <c r="F30" s="14">
        <v>2</v>
      </c>
      <c r="G30" s="46">
        <v>3</v>
      </c>
      <c r="H30" s="56"/>
      <c r="I30" s="59">
        <v>1</v>
      </c>
      <c r="J30" s="59">
        <v>1</v>
      </c>
      <c r="K30" s="79">
        <f t="shared" si="0"/>
        <v>2</v>
      </c>
      <c r="M30" s="92"/>
      <c r="N30" s="89" t="s">
        <v>23</v>
      </c>
      <c r="O30" s="2" t="s">
        <v>9</v>
      </c>
      <c r="P30" s="51">
        <v>3</v>
      </c>
      <c r="Q30" s="2"/>
      <c r="R30" s="2"/>
      <c r="S30" s="51">
        <v>1</v>
      </c>
      <c r="T30" s="2"/>
      <c r="U30" s="82">
        <f t="shared" si="1"/>
        <v>2</v>
      </c>
    </row>
    <row r="31" spans="1:21" ht="15" thickBot="1">
      <c r="A31" s="92"/>
      <c r="B31" s="90"/>
      <c r="C31" s="2" t="s">
        <v>10</v>
      </c>
      <c r="D31" s="64">
        <v>2</v>
      </c>
      <c r="E31" s="19" t="s">
        <v>45</v>
      </c>
      <c r="F31" s="14">
        <v>2</v>
      </c>
      <c r="G31" s="46">
        <v>3</v>
      </c>
      <c r="H31" s="56"/>
      <c r="I31" s="59">
        <v>1</v>
      </c>
      <c r="J31" s="59">
        <v>1</v>
      </c>
      <c r="K31" s="79">
        <f t="shared" si="0"/>
        <v>1.8</v>
      </c>
      <c r="M31" s="92"/>
      <c r="N31" s="90"/>
      <c r="O31" s="2" t="s">
        <v>10</v>
      </c>
      <c r="P31" s="64">
        <v>3</v>
      </c>
      <c r="Q31" s="2"/>
      <c r="R31" s="2"/>
      <c r="S31" s="64">
        <v>1</v>
      </c>
      <c r="T31" s="2"/>
      <c r="U31" s="82">
        <f t="shared" si="1"/>
        <v>2</v>
      </c>
    </row>
    <row r="32" spans="1:21" ht="15" thickBot="1">
      <c r="A32" s="92"/>
      <c r="B32" s="90"/>
      <c r="C32" s="2" t="s">
        <v>11</v>
      </c>
      <c r="D32" s="64">
        <v>3</v>
      </c>
      <c r="E32" s="19" t="s">
        <v>45</v>
      </c>
      <c r="F32" s="14"/>
      <c r="G32" s="2"/>
      <c r="H32" s="56"/>
      <c r="I32" s="59">
        <v>1</v>
      </c>
      <c r="J32" s="59">
        <v>1</v>
      </c>
      <c r="K32" s="79">
        <f t="shared" si="0"/>
        <v>1.6666666666666667</v>
      </c>
      <c r="M32" s="92"/>
      <c r="N32" s="90"/>
      <c r="O32" s="2" t="s">
        <v>11</v>
      </c>
      <c r="P32" s="64">
        <v>3</v>
      </c>
      <c r="Q32" s="2"/>
      <c r="R32" s="2"/>
      <c r="S32" s="64">
        <v>1</v>
      </c>
      <c r="T32" s="2"/>
      <c r="U32" s="82">
        <f t="shared" si="1"/>
        <v>2</v>
      </c>
    </row>
    <row r="33" spans="1:21" ht="15" thickBot="1">
      <c r="A33" s="94"/>
      <c r="B33" s="91"/>
      <c r="C33" s="2" t="s">
        <v>12</v>
      </c>
      <c r="D33" s="64">
        <v>3</v>
      </c>
      <c r="E33" s="19">
        <v>4</v>
      </c>
      <c r="F33" s="14"/>
      <c r="G33" s="2"/>
      <c r="H33" s="56"/>
      <c r="I33" s="59">
        <v>1</v>
      </c>
      <c r="J33" s="59">
        <v>1</v>
      </c>
      <c r="K33" s="79">
        <f t="shared" si="0"/>
        <v>2.25</v>
      </c>
      <c r="M33" s="92"/>
      <c r="N33" s="91"/>
      <c r="O33" s="2" t="s">
        <v>12</v>
      </c>
      <c r="P33" s="64">
        <v>3</v>
      </c>
      <c r="Q33" s="2"/>
      <c r="R33" s="2"/>
      <c r="S33" s="64">
        <v>1</v>
      </c>
      <c r="T33" s="2"/>
      <c r="U33" s="82">
        <f t="shared" si="1"/>
        <v>2</v>
      </c>
    </row>
    <row r="34" spans="1:21" ht="15" thickBot="1">
      <c r="A34" s="6"/>
      <c r="M34" s="8"/>
    </row>
    <row r="35" spans="1:21" ht="15.75" thickBot="1">
      <c r="A35" s="93" t="s">
        <v>5</v>
      </c>
      <c r="B35" s="1" t="s">
        <v>3</v>
      </c>
      <c r="C35" s="1" t="s">
        <v>4</v>
      </c>
      <c r="D35" s="5" t="s">
        <v>15</v>
      </c>
      <c r="F35" s="5" t="s">
        <v>47</v>
      </c>
      <c r="G35" s="5" t="s">
        <v>58</v>
      </c>
      <c r="H35" s="60" t="s">
        <v>59</v>
      </c>
      <c r="I35" s="60"/>
      <c r="J35" s="60" t="s">
        <v>66</v>
      </c>
      <c r="M35" s="92" t="s">
        <v>6</v>
      </c>
      <c r="N35" s="1" t="s">
        <v>3</v>
      </c>
      <c r="O35" s="1" t="s">
        <v>4</v>
      </c>
      <c r="P35" s="5" t="s">
        <v>15</v>
      </c>
      <c r="S35" s="60" t="s">
        <v>65</v>
      </c>
    </row>
    <row r="36" spans="1:21" ht="15" thickBot="1">
      <c r="A36" s="92"/>
      <c r="B36" s="89" t="s">
        <v>20</v>
      </c>
      <c r="C36" s="2" t="s">
        <v>9</v>
      </c>
      <c r="D36" s="51">
        <v>2</v>
      </c>
      <c r="E36" s="2"/>
      <c r="F36" s="14">
        <v>1</v>
      </c>
      <c r="G36" s="46">
        <v>2</v>
      </c>
      <c r="H36" s="59">
        <v>1</v>
      </c>
      <c r="I36" s="59"/>
      <c r="J36" s="59">
        <v>1</v>
      </c>
      <c r="K36" s="81">
        <f t="shared" si="0"/>
        <v>1.4</v>
      </c>
      <c r="M36" s="92"/>
      <c r="N36" s="89" t="s">
        <v>22</v>
      </c>
      <c r="O36" s="2" t="s">
        <v>9</v>
      </c>
      <c r="P36" s="51">
        <v>2</v>
      </c>
      <c r="Q36" s="2"/>
      <c r="R36" s="2"/>
      <c r="S36" s="51">
        <v>1</v>
      </c>
      <c r="T36" s="2"/>
      <c r="U36" s="78">
        <f t="shared" si="1"/>
        <v>1.5</v>
      </c>
    </row>
    <row r="37" spans="1:21" ht="15" thickBot="1">
      <c r="A37" s="92"/>
      <c r="B37" s="90"/>
      <c r="C37" s="2" t="s">
        <v>10</v>
      </c>
      <c r="D37" s="64">
        <v>2</v>
      </c>
      <c r="E37" s="2"/>
      <c r="F37" s="14">
        <v>2</v>
      </c>
      <c r="G37" s="46">
        <v>2</v>
      </c>
      <c r="H37" s="59">
        <v>2</v>
      </c>
      <c r="I37" s="59"/>
      <c r="J37" s="59">
        <v>1</v>
      </c>
      <c r="K37" s="81">
        <f t="shared" si="0"/>
        <v>1.8</v>
      </c>
      <c r="M37" s="92"/>
      <c r="N37" s="90"/>
      <c r="O37" s="2" t="s">
        <v>10</v>
      </c>
      <c r="P37" s="64">
        <v>3</v>
      </c>
      <c r="Q37" s="2"/>
      <c r="R37" s="2"/>
      <c r="S37" s="64">
        <v>1</v>
      </c>
      <c r="T37" s="2"/>
      <c r="U37" s="78">
        <f t="shared" si="1"/>
        <v>2</v>
      </c>
    </row>
    <row r="38" spans="1:21" ht="15" thickBot="1">
      <c r="A38" s="92"/>
      <c r="B38" s="90"/>
      <c r="C38" s="2" t="s">
        <v>11</v>
      </c>
      <c r="D38" s="64">
        <v>2</v>
      </c>
      <c r="E38" s="2"/>
      <c r="F38" s="14"/>
      <c r="G38" s="46"/>
      <c r="H38" s="59"/>
      <c r="I38" s="59"/>
      <c r="J38" s="59">
        <v>1</v>
      </c>
      <c r="K38" s="81">
        <f t="shared" si="0"/>
        <v>1.5</v>
      </c>
      <c r="M38" s="92"/>
      <c r="N38" s="90"/>
      <c r="O38" s="2" t="s">
        <v>11</v>
      </c>
      <c r="P38" s="64">
        <v>2</v>
      </c>
      <c r="Q38" s="2"/>
      <c r="R38" s="2"/>
      <c r="S38" s="64">
        <v>1</v>
      </c>
      <c r="T38" s="2"/>
      <c r="U38" s="78">
        <f t="shared" si="1"/>
        <v>1.5</v>
      </c>
    </row>
    <row r="39" spans="1:21" ht="15" thickBot="1">
      <c r="A39" s="92"/>
      <c r="B39" s="91"/>
      <c r="C39" s="2" t="s">
        <v>12</v>
      </c>
      <c r="D39" s="64">
        <v>2</v>
      </c>
      <c r="E39" s="2"/>
      <c r="F39" s="14"/>
      <c r="G39" s="46"/>
      <c r="H39" s="59"/>
      <c r="I39" s="59"/>
      <c r="J39" s="59">
        <v>1</v>
      </c>
      <c r="K39" s="81">
        <f t="shared" si="0"/>
        <v>1.5</v>
      </c>
      <c r="M39" s="92"/>
      <c r="N39" s="91"/>
      <c r="O39" s="2" t="s">
        <v>12</v>
      </c>
      <c r="P39" s="64">
        <v>2</v>
      </c>
      <c r="Q39" s="2"/>
      <c r="R39" s="2"/>
      <c r="S39" s="64">
        <v>1</v>
      </c>
      <c r="T39" s="2"/>
      <c r="U39" s="78">
        <f t="shared" si="1"/>
        <v>1.5</v>
      </c>
    </row>
    <row r="40" spans="1:21" ht="15" thickBot="1">
      <c r="A40" s="92"/>
      <c r="B40" s="89" t="s">
        <v>21</v>
      </c>
      <c r="C40" s="2" t="s">
        <v>9</v>
      </c>
      <c r="D40" s="51">
        <v>2</v>
      </c>
      <c r="E40" s="2"/>
      <c r="F40" s="14">
        <v>2</v>
      </c>
      <c r="G40" s="46">
        <v>2</v>
      </c>
      <c r="H40" s="59"/>
      <c r="I40" s="59"/>
      <c r="J40" s="59">
        <v>1</v>
      </c>
      <c r="K40" s="82">
        <f t="shared" si="0"/>
        <v>1.75</v>
      </c>
      <c r="M40" s="92"/>
      <c r="N40" s="89" t="s">
        <v>23</v>
      </c>
      <c r="O40" s="2" t="s">
        <v>9</v>
      </c>
      <c r="P40" s="51">
        <v>3</v>
      </c>
      <c r="Q40" s="2"/>
      <c r="R40" s="2"/>
      <c r="S40" s="51">
        <v>1</v>
      </c>
      <c r="T40" s="2"/>
      <c r="U40" s="79">
        <f t="shared" si="1"/>
        <v>2</v>
      </c>
    </row>
    <row r="41" spans="1:21" ht="15" thickBot="1">
      <c r="A41" s="92"/>
      <c r="B41" s="90"/>
      <c r="C41" s="2" t="s">
        <v>10</v>
      </c>
      <c r="D41" s="64">
        <v>2</v>
      </c>
      <c r="E41" s="2"/>
      <c r="F41" s="14">
        <v>2</v>
      </c>
      <c r="G41" s="46">
        <v>2</v>
      </c>
      <c r="H41" s="59"/>
      <c r="I41" s="59"/>
      <c r="J41" s="59">
        <v>1</v>
      </c>
      <c r="K41" s="82">
        <f t="shared" si="0"/>
        <v>1.75</v>
      </c>
      <c r="M41" s="92"/>
      <c r="N41" s="90"/>
      <c r="O41" s="2" t="s">
        <v>10</v>
      </c>
      <c r="P41" s="64">
        <v>4</v>
      </c>
      <c r="Q41" s="2"/>
      <c r="R41" s="2"/>
      <c r="S41" s="64">
        <v>1</v>
      </c>
      <c r="T41" s="2"/>
      <c r="U41" s="79">
        <f t="shared" si="1"/>
        <v>2.5</v>
      </c>
    </row>
    <row r="42" spans="1:21" ht="15" thickBot="1">
      <c r="A42" s="92"/>
      <c r="B42" s="90"/>
      <c r="C42" s="2" t="s">
        <v>11</v>
      </c>
      <c r="D42" s="64">
        <v>2</v>
      </c>
      <c r="E42" s="2"/>
      <c r="F42" s="14"/>
      <c r="G42" s="2"/>
      <c r="H42" s="59"/>
      <c r="I42" s="59"/>
      <c r="J42" s="59">
        <v>1</v>
      </c>
      <c r="K42" s="82">
        <f t="shared" si="0"/>
        <v>1.5</v>
      </c>
      <c r="M42" s="92"/>
      <c r="N42" s="90"/>
      <c r="O42" s="2" t="s">
        <v>11</v>
      </c>
      <c r="P42" s="64">
        <v>3</v>
      </c>
      <c r="Q42" s="2"/>
      <c r="R42" s="2"/>
      <c r="S42" s="64">
        <v>1</v>
      </c>
      <c r="T42" s="2"/>
      <c r="U42" s="79">
        <f t="shared" si="1"/>
        <v>2</v>
      </c>
    </row>
    <row r="43" spans="1:21" ht="15" thickBot="1">
      <c r="A43" s="94"/>
      <c r="B43" s="91"/>
      <c r="C43" s="2" t="s">
        <v>12</v>
      </c>
      <c r="D43" s="64">
        <v>2</v>
      </c>
      <c r="E43" s="2"/>
      <c r="F43" s="14"/>
      <c r="G43" s="2"/>
      <c r="H43" s="59"/>
      <c r="I43" s="59"/>
      <c r="J43" s="59">
        <v>1</v>
      </c>
      <c r="K43" s="82">
        <f t="shared" si="0"/>
        <v>1.5</v>
      </c>
      <c r="M43" s="92"/>
      <c r="N43" s="91"/>
      <c r="O43" s="2" t="s">
        <v>12</v>
      </c>
      <c r="P43" s="64">
        <v>3</v>
      </c>
      <c r="Q43" s="2"/>
      <c r="R43" s="2"/>
      <c r="S43" s="64">
        <v>1</v>
      </c>
      <c r="T43" s="2"/>
      <c r="U43" s="79">
        <f t="shared" si="1"/>
        <v>2</v>
      </c>
    </row>
    <row r="44" spans="1:21" ht="15" thickBot="1">
      <c r="A44" s="6"/>
      <c r="M44" s="8"/>
    </row>
    <row r="45" spans="1:21" ht="15.75" thickBot="1">
      <c r="A45" s="93" t="s">
        <v>6</v>
      </c>
      <c r="B45" s="1" t="s">
        <v>3</v>
      </c>
      <c r="C45" s="1" t="s">
        <v>4</v>
      </c>
      <c r="D45" s="5" t="s">
        <v>15</v>
      </c>
      <c r="F45" s="5" t="s">
        <v>47</v>
      </c>
      <c r="G45" s="5" t="s">
        <v>58</v>
      </c>
      <c r="H45" s="60"/>
      <c r="I45" s="60"/>
      <c r="J45" s="60" t="s">
        <v>64</v>
      </c>
      <c r="M45" s="92" t="s">
        <v>7</v>
      </c>
      <c r="N45" s="1" t="s">
        <v>3</v>
      </c>
      <c r="O45" s="1" t="s">
        <v>4</v>
      </c>
      <c r="P45" s="5" t="s">
        <v>15</v>
      </c>
      <c r="S45" s="60" t="s">
        <v>67</v>
      </c>
    </row>
    <row r="46" spans="1:21" ht="15" thickBot="1">
      <c r="A46" s="92"/>
      <c r="B46" s="89" t="s">
        <v>20</v>
      </c>
      <c r="C46" s="2" t="s">
        <v>9</v>
      </c>
      <c r="D46" s="51">
        <v>2</v>
      </c>
      <c r="E46" s="2"/>
      <c r="F46" s="14">
        <v>2</v>
      </c>
      <c r="G46" s="46">
        <v>2</v>
      </c>
      <c r="H46" s="59"/>
      <c r="I46" s="59"/>
      <c r="J46" s="59">
        <v>1</v>
      </c>
      <c r="K46" s="78">
        <f t="shared" si="0"/>
        <v>1.75</v>
      </c>
      <c r="M46" s="92"/>
      <c r="N46" s="89" t="s">
        <v>22</v>
      </c>
      <c r="O46" s="2" t="s">
        <v>9</v>
      </c>
      <c r="P46" s="51">
        <v>2</v>
      </c>
      <c r="Q46" s="2"/>
      <c r="R46" s="2"/>
      <c r="S46" s="51">
        <v>1</v>
      </c>
      <c r="T46" s="2"/>
      <c r="U46" s="81">
        <f t="shared" si="1"/>
        <v>1.5</v>
      </c>
    </row>
    <row r="47" spans="1:21" ht="15" thickBot="1">
      <c r="A47" s="92"/>
      <c r="B47" s="90"/>
      <c r="C47" s="2" t="s">
        <v>10</v>
      </c>
      <c r="D47" s="64">
        <v>2</v>
      </c>
      <c r="E47" s="2"/>
      <c r="F47" s="14">
        <v>2</v>
      </c>
      <c r="G47" s="46">
        <v>2</v>
      </c>
      <c r="H47" s="59"/>
      <c r="I47" s="59"/>
      <c r="J47" s="59">
        <v>1</v>
      </c>
      <c r="K47" s="78">
        <f t="shared" si="0"/>
        <v>1.75</v>
      </c>
      <c r="M47" s="92"/>
      <c r="N47" s="90"/>
      <c r="O47" s="2" t="s">
        <v>10</v>
      </c>
      <c r="P47" s="64">
        <v>2</v>
      </c>
      <c r="Q47" s="2"/>
      <c r="R47" s="2"/>
      <c r="S47" s="64">
        <v>1</v>
      </c>
      <c r="T47" s="2"/>
      <c r="U47" s="81">
        <f t="shared" si="1"/>
        <v>1.5</v>
      </c>
    </row>
    <row r="48" spans="1:21" ht="15" thickBot="1">
      <c r="A48" s="92"/>
      <c r="B48" s="90"/>
      <c r="C48" s="2" t="s">
        <v>11</v>
      </c>
      <c r="D48" s="64">
        <v>2</v>
      </c>
      <c r="E48" s="2"/>
      <c r="F48" s="14"/>
      <c r="G48" s="46"/>
      <c r="H48" s="59"/>
      <c r="I48" s="59"/>
      <c r="J48" s="59">
        <v>1</v>
      </c>
      <c r="K48" s="78">
        <f t="shared" si="0"/>
        <v>1.5</v>
      </c>
      <c r="M48" s="92"/>
      <c r="N48" s="90"/>
      <c r="O48" s="2" t="s">
        <v>11</v>
      </c>
      <c r="P48" s="64">
        <v>2</v>
      </c>
      <c r="Q48" s="2"/>
      <c r="R48" s="2"/>
      <c r="S48" s="64">
        <v>1</v>
      </c>
      <c r="T48" s="2"/>
      <c r="U48" s="81">
        <f t="shared" si="1"/>
        <v>1.5</v>
      </c>
    </row>
    <row r="49" spans="1:21" ht="15" thickBot="1">
      <c r="A49" s="92"/>
      <c r="B49" s="91"/>
      <c r="C49" s="2" t="s">
        <v>12</v>
      </c>
      <c r="D49" s="64">
        <v>2</v>
      </c>
      <c r="E49" s="2"/>
      <c r="F49" s="14"/>
      <c r="G49" s="46"/>
      <c r="H49" s="59"/>
      <c r="I49" s="59"/>
      <c r="J49" s="59">
        <v>1</v>
      </c>
      <c r="K49" s="78">
        <f t="shared" si="0"/>
        <v>1.5</v>
      </c>
      <c r="M49" s="92"/>
      <c r="N49" s="91"/>
      <c r="O49" s="2" t="s">
        <v>12</v>
      </c>
      <c r="P49" s="64">
        <v>2</v>
      </c>
      <c r="Q49" s="2"/>
      <c r="R49" s="2"/>
      <c r="S49" s="64">
        <v>1</v>
      </c>
      <c r="T49" s="2"/>
      <c r="U49" s="81">
        <f t="shared" si="1"/>
        <v>1.5</v>
      </c>
    </row>
    <row r="50" spans="1:21" ht="15" thickBot="1">
      <c r="A50" s="92"/>
      <c r="B50" s="89" t="s">
        <v>21</v>
      </c>
      <c r="C50" s="2" t="s">
        <v>9</v>
      </c>
      <c r="D50" s="51">
        <v>2</v>
      </c>
      <c r="E50" s="2"/>
      <c r="F50" s="14">
        <v>2</v>
      </c>
      <c r="G50" s="46">
        <v>2</v>
      </c>
      <c r="H50" s="59"/>
      <c r="I50" s="59"/>
      <c r="J50" s="59">
        <v>1</v>
      </c>
      <c r="K50" s="79">
        <f t="shared" si="0"/>
        <v>1.75</v>
      </c>
      <c r="M50" s="92"/>
      <c r="N50" s="89" t="s">
        <v>23</v>
      </c>
      <c r="O50" s="2" t="s">
        <v>9</v>
      </c>
      <c r="P50" s="51">
        <v>3</v>
      </c>
      <c r="Q50" s="2"/>
      <c r="R50" s="2"/>
      <c r="S50" s="51">
        <v>1</v>
      </c>
      <c r="T50" s="2"/>
      <c r="U50" s="82">
        <f t="shared" si="1"/>
        <v>2</v>
      </c>
    </row>
    <row r="51" spans="1:21" ht="15" thickBot="1">
      <c r="A51" s="92"/>
      <c r="B51" s="90"/>
      <c r="C51" s="2" t="s">
        <v>10</v>
      </c>
      <c r="D51" s="64">
        <v>2</v>
      </c>
      <c r="E51" s="2"/>
      <c r="F51" s="14">
        <v>1</v>
      </c>
      <c r="G51" s="46">
        <v>2</v>
      </c>
      <c r="H51" s="59"/>
      <c r="I51" s="59"/>
      <c r="J51" s="59">
        <v>1</v>
      </c>
      <c r="K51" s="79">
        <f t="shared" si="0"/>
        <v>1.5</v>
      </c>
      <c r="M51" s="92"/>
      <c r="N51" s="90"/>
      <c r="O51" s="2" t="s">
        <v>10</v>
      </c>
      <c r="P51" s="64">
        <v>3</v>
      </c>
      <c r="Q51" s="2"/>
      <c r="R51" s="2"/>
      <c r="S51" s="64">
        <v>1</v>
      </c>
      <c r="T51" s="2"/>
      <c r="U51" s="82">
        <f t="shared" si="1"/>
        <v>2</v>
      </c>
    </row>
    <row r="52" spans="1:21" ht="15" thickBot="1">
      <c r="A52" s="92"/>
      <c r="B52" s="90"/>
      <c r="C52" s="2" t="s">
        <v>11</v>
      </c>
      <c r="D52" s="64">
        <v>2</v>
      </c>
      <c r="E52" s="2"/>
      <c r="F52" s="14"/>
      <c r="G52" s="2"/>
      <c r="H52" s="59"/>
      <c r="I52" s="59"/>
      <c r="J52" s="59">
        <v>1</v>
      </c>
      <c r="K52" s="79">
        <f t="shared" si="0"/>
        <v>1.5</v>
      </c>
      <c r="M52" s="92"/>
      <c r="N52" s="90"/>
      <c r="O52" s="2" t="s">
        <v>11</v>
      </c>
      <c r="P52" s="64">
        <v>3</v>
      </c>
      <c r="Q52" s="2"/>
      <c r="R52" s="2"/>
      <c r="S52" s="64">
        <v>1</v>
      </c>
      <c r="T52" s="2"/>
      <c r="U52" s="82">
        <f t="shared" si="1"/>
        <v>2</v>
      </c>
    </row>
    <row r="53" spans="1:21" ht="15" thickBot="1">
      <c r="A53" s="94"/>
      <c r="B53" s="91"/>
      <c r="C53" s="2" t="s">
        <v>12</v>
      </c>
      <c r="D53" s="64">
        <v>2</v>
      </c>
      <c r="E53" s="2"/>
      <c r="F53" s="14"/>
      <c r="G53" s="2"/>
      <c r="H53" s="59"/>
      <c r="I53" s="59"/>
      <c r="J53" s="59">
        <v>1</v>
      </c>
      <c r="K53" s="79">
        <f t="shared" si="0"/>
        <v>1.5</v>
      </c>
      <c r="M53" s="92"/>
      <c r="N53" s="91"/>
      <c r="O53" s="2" t="s">
        <v>12</v>
      </c>
      <c r="P53" s="64">
        <v>3</v>
      </c>
      <c r="Q53" s="2"/>
      <c r="R53" s="2"/>
      <c r="S53" s="64">
        <v>1</v>
      </c>
      <c r="T53" s="2"/>
      <c r="U53" s="82">
        <f t="shared" si="1"/>
        <v>2</v>
      </c>
    </row>
    <row r="54" spans="1:21" ht="15" thickBot="1">
      <c r="A54" s="6"/>
      <c r="M54" s="8"/>
      <c r="U54" s="81"/>
    </row>
    <row r="55" spans="1:21" ht="15.75" thickBot="1">
      <c r="A55" s="93" t="s">
        <v>7</v>
      </c>
      <c r="B55" s="1" t="s">
        <v>3</v>
      </c>
      <c r="C55" s="1" t="s">
        <v>4</v>
      </c>
      <c r="D55" s="5" t="s">
        <v>15</v>
      </c>
      <c r="F55" s="5" t="s">
        <v>47</v>
      </c>
      <c r="G55" s="5" t="s">
        <v>58</v>
      </c>
      <c r="H55" s="60"/>
      <c r="I55" s="60"/>
      <c r="J55" s="60" t="s">
        <v>64</v>
      </c>
      <c r="M55" s="92" t="s">
        <v>8</v>
      </c>
      <c r="N55" s="1" t="s">
        <v>3</v>
      </c>
      <c r="O55" s="1" t="s">
        <v>4</v>
      </c>
      <c r="P55" s="5" t="s">
        <v>15</v>
      </c>
      <c r="S55" s="60" t="s">
        <v>65</v>
      </c>
    </row>
    <row r="56" spans="1:21" ht="15" thickBot="1">
      <c r="A56" s="92"/>
      <c r="B56" s="89" t="s">
        <v>20</v>
      </c>
      <c r="C56" s="2" t="s">
        <v>9</v>
      </c>
      <c r="D56" s="51">
        <v>2</v>
      </c>
      <c r="E56" s="2"/>
      <c r="F56" s="14">
        <v>1</v>
      </c>
      <c r="G56" s="46">
        <v>2</v>
      </c>
      <c r="H56" s="59"/>
      <c r="I56" s="59"/>
      <c r="J56" s="59">
        <v>1</v>
      </c>
      <c r="K56" s="81">
        <f t="shared" si="0"/>
        <v>1.5</v>
      </c>
      <c r="M56" s="92"/>
      <c r="N56" s="89" t="s">
        <v>22</v>
      </c>
      <c r="O56" s="2" t="s">
        <v>9</v>
      </c>
      <c r="P56" s="51">
        <v>2</v>
      </c>
      <c r="Q56" s="2"/>
      <c r="R56" s="2"/>
      <c r="S56" s="51">
        <v>1</v>
      </c>
      <c r="T56" s="2"/>
      <c r="U56" s="78">
        <f t="shared" si="1"/>
        <v>1.5</v>
      </c>
    </row>
    <row r="57" spans="1:21" ht="15" thickBot="1">
      <c r="A57" s="92"/>
      <c r="B57" s="90"/>
      <c r="C57" s="2" t="s">
        <v>10</v>
      </c>
      <c r="D57" s="64">
        <v>2</v>
      </c>
      <c r="E57" s="2"/>
      <c r="F57" s="14">
        <v>2</v>
      </c>
      <c r="G57" s="46">
        <v>2</v>
      </c>
      <c r="H57" s="59"/>
      <c r="I57" s="59"/>
      <c r="J57" s="59">
        <v>1</v>
      </c>
      <c r="K57" s="81">
        <f t="shared" si="0"/>
        <v>1.75</v>
      </c>
      <c r="M57" s="92"/>
      <c r="N57" s="90"/>
      <c r="O57" s="2" t="s">
        <v>10</v>
      </c>
      <c r="P57" s="64">
        <v>2</v>
      </c>
      <c r="Q57" s="2"/>
      <c r="R57" s="2"/>
      <c r="S57" s="64">
        <v>1</v>
      </c>
      <c r="T57" s="2"/>
      <c r="U57" s="78">
        <f t="shared" si="1"/>
        <v>1.5</v>
      </c>
    </row>
    <row r="58" spans="1:21" ht="15" thickBot="1">
      <c r="A58" s="92"/>
      <c r="B58" s="90"/>
      <c r="C58" s="2" t="s">
        <v>11</v>
      </c>
      <c r="D58" s="64">
        <v>2</v>
      </c>
      <c r="E58" s="2"/>
      <c r="F58" s="14"/>
      <c r="G58" s="46"/>
      <c r="H58" s="59"/>
      <c r="I58" s="59"/>
      <c r="J58" s="59">
        <v>1</v>
      </c>
      <c r="K58" s="81">
        <f t="shared" si="0"/>
        <v>1.5</v>
      </c>
      <c r="M58" s="92"/>
      <c r="N58" s="90"/>
      <c r="O58" s="2" t="s">
        <v>11</v>
      </c>
      <c r="P58" s="64">
        <v>2</v>
      </c>
      <c r="Q58" s="2"/>
      <c r="R58" s="2"/>
      <c r="S58" s="64">
        <v>1</v>
      </c>
      <c r="T58" s="2"/>
      <c r="U58" s="78">
        <f t="shared" si="1"/>
        <v>1.5</v>
      </c>
    </row>
    <row r="59" spans="1:21" ht="15" thickBot="1">
      <c r="A59" s="92"/>
      <c r="B59" s="91"/>
      <c r="C59" s="2" t="s">
        <v>12</v>
      </c>
      <c r="D59" s="64">
        <v>2</v>
      </c>
      <c r="E59" s="2"/>
      <c r="F59" s="14"/>
      <c r="G59" s="46"/>
      <c r="H59" s="59"/>
      <c r="I59" s="59"/>
      <c r="J59" s="59">
        <v>1</v>
      </c>
      <c r="K59" s="81">
        <f t="shared" si="0"/>
        <v>1.5</v>
      </c>
      <c r="M59" s="92"/>
      <c r="N59" s="91"/>
      <c r="O59" s="2" t="s">
        <v>12</v>
      </c>
      <c r="P59" s="64">
        <v>2</v>
      </c>
      <c r="Q59" s="2"/>
      <c r="R59" s="2"/>
      <c r="S59" s="64">
        <v>1</v>
      </c>
      <c r="T59" s="2"/>
      <c r="U59" s="78">
        <f t="shared" si="1"/>
        <v>1.5</v>
      </c>
    </row>
    <row r="60" spans="1:21" ht="15" thickBot="1">
      <c r="A60" s="92"/>
      <c r="B60" s="89" t="s">
        <v>21</v>
      </c>
      <c r="C60" s="2" t="s">
        <v>9</v>
      </c>
      <c r="D60" s="51">
        <v>2</v>
      </c>
      <c r="E60" s="2"/>
      <c r="F60" s="14">
        <v>1</v>
      </c>
      <c r="G60" s="46">
        <v>2</v>
      </c>
      <c r="H60" s="59"/>
      <c r="I60" s="59"/>
      <c r="J60" s="59">
        <v>1</v>
      </c>
      <c r="K60" s="82">
        <f t="shared" si="0"/>
        <v>1.5</v>
      </c>
      <c r="M60" s="92"/>
      <c r="N60" s="89" t="s">
        <v>23</v>
      </c>
      <c r="O60" s="2" t="s">
        <v>9</v>
      </c>
      <c r="P60" s="51">
        <v>2</v>
      </c>
      <c r="Q60" s="2"/>
      <c r="R60" s="2"/>
      <c r="S60" s="51">
        <v>1</v>
      </c>
      <c r="T60" s="2"/>
      <c r="U60" s="79">
        <f t="shared" si="1"/>
        <v>1.5</v>
      </c>
    </row>
    <row r="61" spans="1:21" ht="15" thickBot="1">
      <c r="A61" s="92"/>
      <c r="B61" s="90"/>
      <c r="C61" s="2" t="s">
        <v>10</v>
      </c>
      <c r="D61" s="64">
        <v>2</v>
      </c>
      <c r="E61" s="2"/>
      <c r="F61" s="14">
        <v>2</v>
      </c>
      <c r="G61" s="46">
        <v>2</v>
      </c>
      <c r="H61" s="59"/>
      <c r="I61" s="59"/>
      <c r="J61" s="59">
        <v>1</v>
      </c>
      <c r="K61" s="82">
        <f t="shared" si="0"/>
        <v>1.75</v>
      </c>
      <c r="M61" s="92"/>
      <c r="N61" s="90"/>
      <c r="O61" s="2" t="s">
        <v>10</v>
      </c>
      <c r="P61" s="64">
        <v>3</v>
      </c>
      <c r="Q61" s="2"/>
      <c r="R61" s="2"/>
      <c r="S61" s="64">
        <v>1</v>
      </c>
      <c r="T61" s="2"/>
      <c r="U61" s="79">
        <f t="shared" si="1"/>
        <v>2</v>
      </c>
    </row>
    <row r="62" spans="1:21" ht="15" thickBot="1">
      <c r="A62" s="92"/>
      <c r="B62" s="90"/>
      <c r="C62" s="2" t="s">
        <v>11</v>
      </c>
      <c r="D62" s="64">
        <v>2</v>
      </c>
      <c r="E62" s="2"/>
      <c r="F62" s="14"/>
      <c r="G62" s="2"/>
      <c r="H62" s="59"/>
      <c r="I62" s="59"/>
      <c r="J62" s="59">
        <v>1</v>
      </c>
      <c r="K62" s="82">
        <f t="shared" si="0"/>
        <v>1.5</v>
      </c>
      <c r="M62" s="92"/>
      <c r="N62" s="90"/>
      <c r="O62" s="2" t="s">
        <v>11</v>
      </c>
      <c r="P62" s="64">
        <v>2</v>
      </c>
      <c r="Q62" s="2"/>
      <c r="R62" s="2"/>
      <c r="S62" s="64">
        <v>1</v>
      </c>
      <c r="T62" s="2"/>
      <c r="U62" s="79">
        <f t="shared" si="1"/>
        <v>1.5</v>
      </c>
    </row>
    <row r="63" spans="1:21" ht="15" thickBot="1">
      <c r="A63" s="94"/>
      <c r="B63" s="91"/>
      <c r="C63" s="2" t="s">
        <v>12</v>
      </c>
      <c r="D63" s="64">
        <v>2</v>
      </c>
      <c r="E63" s="2"/>
      <c r="F63" s="14"/>
      <c r="G63" s="2"/>
      <c r="H63" s="59"/>
      <c r="I63" s="59"/>
      <c r="J63" s="60">
        <v>1</v>
      </c>
      <c r="K63" s="82">
        <f t="shared" si="0"/>
        <v>1.5</v>
      </c>
      <c r="M63" s="92"/>
      <c r="N63" s="91"/>
      <c r="O63" s="2" t="s">
        <v>12</v>
      </c>
      <c r="P63" s="64">
        <v>2</v>
      </c>
      <c r="Q63" s="2"/>
      <c r="R63" s="2"/>
      <c r="S63" s="64">
        <v>1</v>
      </c>
      <c r="T63" s="2"/>
      <c r="U63" s="79">
        <f t="shared" si="1"/>
        <v>1.5</v>
      </c>
    </row>
    <row r="64" spans="1:21" ht="15" thickBot="1">
      <c r="A64" s="6"/>
      <c r="M64" s="31"/>
      <c r="N64" s="27"/>
      <c r="O64" s="27"/>
      <c r="P64" s="27"/>
      <c r="Q64" s="27"/>
      <c r="R64" s="27"/>
      <c r="S64" s="27"/>
      <c r="T64" s="27"/>
    </row>
    <row r="65" spans="1:21" ht="24.75" thickBot="1">
      <c r="A65" s="93" t="s">
        <v>8</v>
      </c>
      <c r="B65" s="1" t="s">
        <v>3</v>
      </c>
      <c r="C65" s="1" t="s">
        <v>4</v>
      </c>
      <c r="D65" s="5" t="s">
        <v>15</v>
      </c>
      <c r="F65" s="5" t="s">
        <v>47</v>
      </c>
      <c r="G65" s="5" t="s">
        <v>58</v>
      </c>
      <c r="H65" s="60"/>
      <c r="I65" s="60"/>
      <c r="J65" s="60" t="s">
        <v>64</v>
      </c>
      <c r="M65" s="84" t="s">
        <v>46</v>
      </c>
      <c r="N65" s="28" t="s">
        <v>3</v>
      </c>
      <c r="O65" s="28" t="s">
        <v>4</v>
      </c>
      <c r="P65" s="63"/>
      <c r="Q65" s="30" t="s">
        <v>44</v>
      </c>
      <c r="R65" s="63" t="s">
        <v>60</v>
      </c>
      <c r="S65" s="27"/>
      <c r="T65" s="27"/>
    </row>
    <row r="66" spans="1:21" ht="15" thickBot="1">
      <c r="A66" s="92"/>
      <c r="B66" s="89" t="s">
        <v>20</v>
      </c>
      <c r="C66" s="2" t="s">
        <v>9</v>
      </c>
      <c r="D66" s="51">
        <v>2</v>
      </c>
      <c r="E66" s="2"/>
      <c r="F66" s="14">
        <v>1</v>
      </c>
      <c r="G66" s="46">
        <v>1</v>
      </c>
      <c r="H66" s="59"/>
      <c r="I66" s="59"/>
      <c r="J66" s="59">
        <v>1</v>
      </c>
      <c r="K66" s="78">
        <f t="shared" si="0"/>
        <v>1.25</v>
      </c>
      <c r="M66" s="84"/>
      <c r="N66" s="86" t="s">
        <v>22</v>
      </c>
      <c r="O66" s="29" t="s">
        <v>9</v>
      </c>
      <c r="P66" s="62"/>
      <c r="Q66" s="29" t="s">
        <v>45</v>
      </c>
      <c r="R66" s="62" t="s">
        <v>62</v>
      </c>
      <c r="S66" s="29"/>
      <c r="T66" s="29"/>
      <c r="U66" s="81"/>
    </row>
    <row r="67" spans="1:21" ht="15" thickBot="1">
      <c r="A67" s="92"/>
      <c r="B67" s="90"/>
      <c r="C67" s="2" t="s">
        <v>10</v>
      </c>
      <c r="D67" s="64">
        <v>2</v>
      </c>
      <c r="E67" s="2"/>
      <c r="F67" s="14">
        <v>1</v>
      </c>
      <c r="G67" s="46">
        <v>1</v>
      </c>
      <c r="H67" s="59"/>
      <c r="I67" s="59"/>
      <c r="J67" s="59">
        <v>1</v>
      </c>
      <c r="K67" s="78">
        <f t="shared" si="0"/>
        <v>1.25</v>
      </c>
      <c r="M67" s="84"/>
      <c r="N67" s="87"/>
      <c r="O67" s="29" t="s">
        <v>10</v>
      </c>
      <c r="P67" s="62"/>
      <c r="Q67" s="29" t="s">
        <v>45</v>
      </c>
      <c r="R67" s="62" t="s">
        <v>62</v>
      </c>
      <c r="S67" s="29"/>
      <c r="T67" s="29"/>
      <c r="U67" s="81"/>
    </row>
    <row r="68" spans="1:21" ht="15" thickBot="1">
      <c r="A68" s="92"/>
      <c r="B68" s="90"/>
      <c r="C68" s="2" t="s">
        <v>11</v>
      </c>
      <c r="D68" s="64">
        <v>2</v>
      </c>
      <c r="E68" s="2"/>
      <c r="F68" s="14"/>
      <c r="G68" s="46"/>
      <c r="H68" s="59"/>
      <c r="I68" s="59"/>
      <c r="J68" s="59">
        <v>1</v>
      </c>
      <c r="K68" s="78">
        <f t="shared" si="0"/>
        <v>1.5</v>
      </c>
      <c r="M68" s="84"/>
      <c r="N68" s="87"/>
      <c r="O68" s="29" t="s">
        <v>11</v>
      </c>
      <c r="P68" s="62"/>
      <c r="Q68" s="29" t="s">
        <v>45</v>
      </c>
      <c r="R68" s="62" t="s">
        <v>62</v>
      </c>
      <c r="S68" s="29"/>
      <c r="T68" s="29"/>
      <c r="U68" s="81"/>
    </row>
    <row r="69" spans="1:21" ht="15" thickBot="1">
      <c r="A69" s="92"/>
      <c r="B69" s="91"/>
      <c r="C69" s="2" t="s">
        <v>12</v>
      </c>
      <c r="D69" s="64">
        <v>2</v>
      </c>
      <c r="E69" s="2"/>
      <c r="F69" s="14"/>
      <c r="G69" s="46"/>
      <c r="H69" s="59"/>
      <c r="I69" s="59"/>
      <c r="J69" s="59">
        <v>1</v>
      </c>
      <c r="K69" s="78">
        <f t="shared" si="0"/>
        <v>1.5</v>
      </c>
      <c r="M69" s="84"/>
      <c r="N69" s="88"/>
      <c r="O69" s="29" t="s">
        <v>12</v>
      </c>
      <c r="P69" s="62"/>
      <c r="Q69" s="29">
        <v>3</v>
      </c>
      <c r="R69" s="62" t="s">
        <v>62</v>
      </c>
      <c r="S69" s="29"/>
      <c r="T69" s="29"/>
      <c r="U69" s="81">
        <f t="shared" si="1"/>
        <v>3</v>
      </c>
    </row>
    <row r="70" spans="1:21" ht="15" thickBot="1">
      <c r="A70" s="92"/>
      <c r="B70" s="89" t="s">
        <v>21</v>
      </c>
      <c r="C70" s="2" t="s">
        <v>9</v>
      </c>
      <c r="D70" s="51">
        <v>2</v>
      </c>
      <c r="E70" s="2"/>
      <c r="F70" s="14">
        <v>1</v>
      </c>
      <c r="G70" s="46">
        <v>1</v>
      </c>
      <c r="H70" s="59"/>
      <c r="I70" s="59"/>
      <c r="J70" s="59">
        <v>1</v>
      </c>
      <c r="K70" s="79">
        <f t="shared" si="0"/>
        <v>1.25</v>
      </c>
      <c r="M70" s="84"/>
      <c r="N70" s="86" t="s">
        <v>23</v>
      </c>
      <c r="O70" s="29" t="s">
        <v>9</v>
      </c>
      <c r="P70" s="62"/>
      <c r="Q70" s="29" t="s">
        <v>45</v>
      </c>
      <c r="R70" s="62" t="s">
        <v>63</v>
      </c>
      <c r="S70" s="29"/>
      <c r="T70" s="29"/>
      <c r="U70" s="82"/>
    </row>
    <row r="71" spans="1:21" ht="15" thickBot="1">
      <c r="A71" s="92"/>
      <c r="B71" s="90"/>
      <c r="C71" s="2" t="s">
        <v>10</v>
      </c>
      <c r="D71" s="64">
        <v>2</v>
      </c>
      <c r="E71" s="2"/>
      <c r="F71" s="14">
        <v>1</v>
      </c>
      <c r="G71" s="46">
        <v>1</v>
      </c>
      <c r="H71" s="59"/>
      <c r="I71" s="59"/>
      <c r="J71" s="59">
        <v>1</v>
      </c>
      <c r="K71" s="79">
        <f t="shared" ref="K71:K83" si="2">AVERAGE(D71,E71,F71,G71,H71,I71,J71)</f>
        <v>1.25</v>
      </c>
      <c r="M71" s="84"/>
      <c r="N71" s="87"/>
      <c r="O71" s="29" t="s">
        <v>10</v>
      </c>
      <c r="P71" s="62"/>
      <c r="Q71" s="29" t="s">
        <v>45</v>
      </c>
      <c r="R71" s="62" t="s">
        <v>62</v>
      </c>
      <c r="S71" s="29"/>
      <c r="T71" s="29"/>
      <c r="U71" s="82"/>
    </row>
    <row r="72" spans="1:21" ht="15" thickBot="1">
      <c r="A72" s="92"/>
      <c r="B72" s="90"/>
      <c r="C72" s="2" t="s">
        <v>11</v>
      </c>
      <c r="D72" s="64">
        <v>2</v>
      </c>
      <c r="E72" s="2"/>
      <c r="F72" s="14"/>
      <c r="G72" s="2"/>
      <c r="H72" s="59"/>
      <c r="I72" s="59"/>
      <c r="J72" s="59">
        <v>1</v>
      </c>
      <c r="K72" s="79">
        <f t="shared" si="2"/>
        <v>1.5</v>
      </c>
      <c r="M72" s="84"/>
      <c r="N72" s="87"/>
      <c r="O72" s="29" t="s">
        <v>11</v>
      </c>
      <c r="P72" s="62"/>
      <c r="Q72" s="29" t="s">
        <v>45</v>
      </c>
      <c r="R72" s="62" t="s">
        <v>62</v>
      </c>
      <c r="S72" s="29"/>
      <c r="T72" s="29"/>
      <c r="U72" s="82"/>
    </row>
    <row r="73" spans="1:21" ht="15" thickBot="1">
      <c r="A73" s="94"/>
      <c r="B73" s="91"/>
      <c r="C73" s="2" t="s">
        <v>12</v>
      </c>
      <c r="D73" s="64">
        <v>2</v>
      </c>
      <c r="E73" s="2"/>
      <c r="F73" s="14"/>
      <c r="G73" s="2"/>
      <c r="H73" s="59"/>
      <c r="I73" s="59"/>
      <c r="J73" s="60">
        <v>1</v>
      </c>
      <c r="K73" s="79">
        <f t="shared" si="2"/>
        <v>1.5</v>
      </c>
      <c r="M73" s="85"/>
      <c r="N73" s="88"/>
      <c r="O73" s="29" t="s">
        <v>12</v>
      </c>
      <c r="P73" s="62"/>
      <c r="Q73" s="29">
        <v>3</v>
      </c>
      <c r="R73" s="62" t="s">
        <v>62</v>
      </c>
      <c r="S73" s="29"/>
      <c r="T73" s="29"/>
      <c r="U73" s="82">
        <f t="shared" ref="U73" si="3">AVERAGE(P73,Q73,R73,S73,T73)</f>
        <v>3</v>
      </c>
    </row>
    <row r="74" spans="1:21" ht="15" thickBot="1"/>
    <row r="75" spans="1:21" ht="24.75" thickBot="1">
      <c r="A75" s="83" t="s">
        <v>46</v>
      </c>
      <c r="B75" s="22" t="s">
        <v>3</v>
      </c>
      <c r="C75" s="22" t="s">
        <v>4</v>
      </c>
      <c r="D75" s="24" t="s">
        <v>44</v>
      </c>
      <c r="E75" s="21"/>
      <c r="F75" s="21"/>
      <c r="G75" s="21"/>
      <c r="H75" s="21"/>
    </row>
    <row r="76" spans="1:21" ht="15" thickBot="1">
      <c r="A76" s="84"/>
      <c r="B76" s="86" t="s">
        <v>20</v>
      </c>
      <c r="C76" s="23" t="s">
        <v>9</v>
      </c>
      <c r="D76" s="23" t="s">
        <v>45</v>
      </c>
      <c r="E76" s="23"/>
      <c r="F76" s="23"/>
      <c r="G76" s="23"/>
      <c r="H76" s="23"/>
      <c r="K76" s="81"/>
    </row>
    <row r="77" spans="1:21" ht="15" thickBot="1">
      <c r="A77" s="84"/>
      <c r="B77" s="87"/>
      <c r="C77" s="23" t="s">
        <v>10</v>
      </c>
      <c r="D77" s="23" t="s">
        <v>45</v>
      </c>
      <c r="E77" s="23"/>
      <c r="F77" s="23"/>
      <c r="G77" s="23"/>
      <c r="H77" s="23"/>
      <c r="K77" s="81"/>
    </row>
    <row r="78" spans="1:21" ht="15" thickBot="1">
      <c r="A78" s="84"/>
      <c r="B78" s="87"/>
      <c r="C78" s="23" t="s">
        <v>11</v>
      </c>
      <c r="D78" s="23" t="s">
        <v>45</v>
      </c>
      <c r="E78" s="23"/>
      <c r="F78" s="23"/>
      <c r="G78" s="23"/>
      <c r="H78" s="23"/>
      <c r="K78" s="81"/>
    </row>
    <row r="79" spans="1:21" ht="15" thickBot="1">
      <c r="A79" s="84"/>
      <c r="B79" s="88"/>
      <c r="C79" s="23" t="s">
        <v>12</v>
      </c>
      <c r="D79" s="23">
        <v>3</v>
      </c>
      <c r="E79" s="23"/>
      <c r="F79" s="23"/>
      <c r="G79" s="23"/>
      <c r="H79" s="23"/>
      <c r="K79" s="81">
        <f t="shared" si="2"/>
        <v>3</v>
      </c>
    </row>
    <row r="80" spans="1:21" ht="15" thickBot="1">
      <c r="A80" s="84"/>
      <c r="B80" s="86" t="s">
        <v>21</v>
      </c>
      <c r="C80" s="23" t="s">
        <v>9</v>
      </c>
      <c r="D80" s="23" t="s">
        <v>45</v>
      </c>
      <c r="E80" s="23"/>
      <c r="F80" s="23"/>
      <c r="G80" s="23"/>
      <c r="H80" s="23"/>
      <c r="K80" s="82"/>
    </row>
    <row r="81" spans="1:11" ht="15" thickBot="1">
      <c r="A81" s="84"/>
      <c r="B81" s="87"/>
      <c r="C81" s="23" t="s">
        <v>10</v>
      </c>
      <c r="D81" s="23" t="s">
        <v>45</v>
      </c>
      <c r="E81" s="23"/>
      <c r="F81" s="23"/>
      <c r="G81" s="23"/>
      <c r="H81" s="23"/>
      <c r="K81" s="82"/>
    </row>
    <row r="82" spans="1:11" ht="15" thickBot="1">
      <c r="A82" s="84"/>
      <c r="B82" s="87"/>
      <c r="C82" s="23" t="s">
        <v>11</v>
      </c>
      <c r="D82" s="23" t="s">
        <v>45</v>
      </c>
      <c r="E82" s="23"/>
      <c r="F82" s="23"/>
      <c r="G82" s="23"/>
      <c r="H82" s="23"/>
      <c r="K82" s="82"/>
    </row>
    <row r="83" spans="1:11" ht="15" thickBot="1">
      <c r="A83" s="85"/>
      <c r="B83" s="88"/>
      <c r="C83" s="23" t="s">
        <v>12</v>
      </c>
      <c r="D83" s="23">
        <v>3</v>
      </c>
      <c r="E83" s="23"/>
      <c r="F83" s="23"/>
      <c r="G83" s="23"/>
      <c r="H83" s="23"/>
      <c r="K83" s="82">
        <f t="shared" si="2"/>
        <v>3</v>
      </c>
    </row>
  </sheetData>
  <mergeCells count="45">
    <mergeCell ref="B26:B29"/>
    <mergeCell ref="B16:B19"/>
    <mergeCell ref="B20:B23"/>
    <mergeCell ref="B30:B33"/>
    <mergeCell ref="M5:M13"/>
    <mergeCell ref="M15:M23"/>
    <mergeCell ref="M25:M33"/>
    <mergeCell ref="B6:B9"/>
    <mergeCell ref="B10:B13"/>
    <mergeCell ref="A55:A63"/>
    <mergeCell ref="A65:A73"/>
    <mergeCell ref="B36:B39"/>
    <mergeCell ref="B40:B43"/>
    <mergeCell ref="B46:B49"/>
    <mergeCell ref="B50:B53"/>
    <mergeCell ref="B56:B59"/>
    <mergeCell ref="B60:B63"/>
    <mergeCell ref="A5:A13"/>
    <mergeCell ref="A15:A23"/>
    <mergeCell ref="A25:A33"/>
    <mergeCell ref="A35:A43"/>
    <mergeCell ref="A45:A53"/>
    <mergeCell ref="M35:M43"/>
    <mergeCell ref="M45:M53"/>
    <mergeCell ref="M55:M63"/>
    <mergeCell ref="N6:N9"/>
    <mergeCell ref="N10:N13"/>
    <mergeCell ref="N16:N19"/>
    <mergeCell ref="N20:N23"/>
    <mergeCell ref="N26:N29"/>
    <mergeCell ref="N60:N63"/>
    <mergeCell ref="N30:N33"/>
    <mergeCell ref="N36:N39"/>
    <mergeCell ref="N40:N43"/>
    <mergeCell ref="N46:N49"/>
    <mergeCell ref="N50:N53"/>
    <mergeCell ref="N56:N59"/>
    <mergeCell ref="A75:A83"/>
    <mergeCell ref="B76:B79"/>
    <mergeCell ref="B80:B83"/>
    <mergeCell ref="M65:M73"/>
    <mergeCell ref="N66:N69"/>
    <mergeCell ref="N70:N73"/>
    <mergeCell ref="B66:B69"/>
    <mergeCell ref="B70:B7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workbookViewId="0">
      <selection activeCell="O31" sqref="O31"/>
    </sheetView>
  </sheetViews>
  <sheetFormatPr defaultRowHeight="14.25"/>
  <cols>
    <col min="3" max="3" width="0" hidden="1" customWidth="1"/>
    <col min="5" max="5" width="0" hidden="1" customWidth="1"/>
    <col min="7" max="7" width="0" hidden="1" customWidth="1"/>
    <col min="9" max="9" width="0" hidden="1" customWidth="1"/>
    <col min="11" max="11" width="12" style="70" customWidth="1"/>
  </cols>
  <sheetData>
    <row r="2" spans="1:11" ht="15">
      <c r="A2" s="7" t="s">
        <v>26</v>
      </c>
    </row>
    <row r="4" spans="1:11" ht="15" thickBot="1"/>
    <row r="5" spans="1:11" ht="16.149999999999999" customHeight="1" thickBot="1">
      <c r="A5" s="95" t="s">
        <v>42</v>
      </c>
      <c r="B5" s="96"/>
      <c r="C5" s="95" t="s">
        <v>48</v>
      </c>
      <c r="D5" s="96"/>
      <c r="E5" s="95" t="s">
        <v>50</v>
      </c>
      <c r="F5" s="96"/>
      <c r="G5" s="95" t="s">
        <v>60</v>
      </c>
      <c r="H5" s="96"/>
      <c r="I5" s="67" t="s">
        <v>17</v>
      </c>
      <c r="K5" s="72" t="s">
        <v>73</v>
      </c>
    </row>
    <row r="6" spans="1:11" ht="21" customHeight="1">
      <c r="A6" s="97" t="s">
        <v>28</v>
      </c>
      <c r="B6" s="97" t="s">
        <v>29</v>
      </c>
      <c r="C6" s="12" t="s">
        <v>39</v>
      </c>
      <c r="D6" s="97" t="s">
        <v>31</v>
      </c>
      <c r="E6" s="12" t="s">
        <v>39</v>
      </c>
      <c r="F6" s="97" t="s">
        <v>31</v>
      </c>
      <c r="G6" s="12" t="s">
        <v>39</v>
      </c>
      <c r="H6" s="97" t="s">
        <v>31</v>
      </c>
      <c r="I6" s="12" t="s">
        <v>39</v>
      </c>
    </row>
    <row r="7" spans="1:11" ht="15" thickBot="1">
      <c r="A7" s="98"/>
      <c r="B7" s="98"/>
      <c r="C7" s="11" t="s">
        <v>40</v>
      </c>
      <c r="D7" s="98"/>
      <c r="E7" s="11" t="s">
        <v>40</v>
      </c>
      <c r="F7" s="98"/>
      <c r="G7" s="11" t="s">
        <v>40</v>
      </c>
      <c r="H7" s="98"/>
      <c r="I7" s="11" t="s">
        <v>40</v>
      </c>
    </row>
    <row r="8" spans="1:11" ht="15" thickBot="1">
      <c r="A8" s="99" t="s">
        <v>1</v>
      </c>
      <c r="B8" s="11">
        <v>-10</v>
      </c>
      <c r="C8" s="11">
        <v>4.9799999999999997E-2</v>
      </c>
      <c r="D8" s="11">
        <v>2</v>
      </c>
      <c r="E8" s="11"/>
      <c r="F8" s="11">
        <v>2</v>
      </c>
      <c r="G8" s="11"/>
      <c r="H8" s="11">
        <v>1</v>
      </c>
      <c r="I8" s="11"/>
      <c r="K8" s="78">
        <f>AVERAGE(D8,F8,H8)</f>
        <v>1.6666666666666667</v>
      </c>
    </row>
    <row r="9" spans="1:11" ht="15" thickBot="1">
      <c r="A9" s="100"/>
      <c r="B9" s="11">
        <v>-8</v>
      </c>
      <c r="C9" s="11">
        <v>2.2499999999999999E-2</v>
      </c>
      <c r="D9" s="11">
        <v>2</v>
      </c>
      <c r="E9" s="11"/>
      <c r="F9" s="11">
        <v>1</v>
      </c>
      <c r="G9" s="11"/>
      <c r="H9" s="61">
        <v>1</v>
      </c>
      <c r="I9" s="11"/>
      <c r="K9" s="78">
        <f t="shared" ref="K9:K41" si="0">AVERAGE(D9,F9,H9)</f>
        <v>1.3333333333333333</v>
      </c>
    </row>
    <row r="10" spans="1:11" ht="15" thickBot="1">
      <c r="A10" s="100"/>
      <c r="B10" s="11">
        <v>-6</v>
      </c>
      <c r="C10" s="11">
        <v>0.01</v>
      </c>
      <c r="D10" s="11">
        <v>1</v>
      </c>
      <c r="E10" s="11"/>
      <c r="F10" s="11">
        <v>1</v>
      </c>
      <c r="G10" s="11"/>
      <c r="H10" s="61">
        <v>1</v>
      </c>
      <c r="I10" s="11"/>
      <c r="K10" s="78">
        <f t="shared" si="0"/>
        <v>1</v>
      </c>
    </row>
    <row r="11" spans="1:11" ht="15" thickBot="1">
      <c r="A11" s="100"/>
      <c r="B11" s="11">
        <v>-4</v>
      </c>
      <c r="C11" s="11">
        <v>4.0000000000000001E-3</v>
      </c>
      <c r="D11" s="11">
        <v>1</v>
      </c>
      <c r="E11" s="11"/>
      <c r="F11" s="11">
        <v>1</v>
      </c>
      <c r="G11" s="11"/>
      <c r="H11" s="11"/>
      <c r="I11" s="11"/>
      <c r="K11" s="78">
        <f t="shared" si="0"/>
        <v>1</v>
      </c>
    </row>
    <row r="12" spans="1:11" ht="15" thickBot="1">
      <c r="A12" s="101"/>
      <c r="B12" s="11">
        <v>-2</v>
      </c>
      <c r="C12" s="11">
        <v>2E-3</v>
      </c>
      <c r="D12" s="11">
        <v>1</v>
      </c>
      <c r="E12" s="11"/>
      <c r="F12" s="11">
        <v>1</v>
      </c>
      <c r="G12" s="11"/>
      <c r="H12" s="11"/>
      <c r="I12" s="11"/>
      <c r="K12" s="78">
        <f t="shared" si="0"/>
        <v>1</v>
      </c>
    </row>
    <row r="13" spans="1:11" ht="15" thickBot="1">
      <c r="A13" s="99" t="s">
        <v>33</v>
      </c>
      <c r="B13" s="11">
        <v>-10</v>
      </c>
      <c r="C13" s="11">
        <v>0.23799999999999999</v>
      </c>
      <c r="D13" s="11">
        <v>4</v>
      </c>
      <c r="E13" s="11"/>
      <c r="F13" s="11">
        <v>3</v>
      </c>
      <c r="G13" s="11"/>
      <c r="H13" s="11">
        <v>1</v>
      </c>
      <c r="I13" s="11"/>
      <c r="K13" s="80">
        <f t="shared" si="0"/>
        <v>2.6666666666666665</v>
      </c>
    </row>
    <row r="14" spans="1:11" ht="15" thickBot="1">
      <c r="A14" s="100"/>
      <c r="B14" s="11">
        <v>-8</v>
      </c>
      <c r="C14" s="11">
        <v>0.14599999999999999</v>
      </c>
      <c r="D14" s="11">
        <v>3</v>
      </c>
      <c r="E14" s="11"/>
      <c r="F14" s="11">
        <v>2</v>
      </c>
      <c r="G14" s="11"/>
      <c r="H14" s="61">
        <v>1</v>
      </c>
      <c r="I14" s="11"/>
      <c r="K14" s="80">
        <f t="shared" si="0"/>
        <v>2</v>
      </c>
    </row>
    <row r="15" spans="1:11" ht="15" thickBot="1">
      <c r="A15" s="100"/>
      <c r="B15" s="11">
        <v>-6</v>
      </c>
      <c r="C15" s="11">
        <v>8.4000000000000005E-2</v>
      </c>
      <c r="D15" s="11">
        <v>2</v>
      </c>
      <c r="E15" s="11"/>
      <c r="F15" s="11">
        <v>2</v>
      </c>
      <c r="G15" s="11"/>
      <c r="H15" s="61">
        <v>1</v>
      </c>
      <c r="I15" s="11"/>
      <c r="K15" s="80">
        <f t="shared" si="0"/>
        <v>1.6666666666666667</v>
      </c>
    </row>
    <row r="16" spans="1:11" ht="15" thickBot="1">
      <c r="A16" s="100"/>
      <c r="B16" s="11">
        <v>-4</v>
      </c>
      <c r="C16" s="11">
        <v>4.7E-2</v>
      </c>
      <c r="D16" s="11">
        <v>2</v>
      </c>
      <c r="E16" s="11"/>
      <c r="F16" s="11">
        <v>2</v>
      </c>
      <c r="G16" s="11"/>
      <c r="H16" s="11"/>
      <c r="I16" s="11"/>
      <c r="K16" s="80">
        <f t="shared" si="0"/>
        <v>2</v>
      </c>
    </row>
    <row r="17" spans="1:11" ht="15" thickBot="1">
      <c r="A17" s="100"/>
      <c r="B17" s="11">
        <v>-2</v>
      </c>
      <c r="C17" s="11">
        <v>2.76E-2</v>
      </c>
      <c r="D17" s="11">
        <v>2</v>
      </c>
      <c r="E17" s="11"/>
      <c r="F17" s="11">
        <v>2</v>
      </c>
      <c r="G17" s="11"/>
      <c r="H17" s="11"/>
      <c r="I17" s="11"/>
      <c r="K17" s="80">
        <f t="shared" si="0"/>
        <v>2</v>
      </c>
    </row>
    <row r="18" spans="1:11" ht="15" thickBot="1">
      <c r="A18" s="100"/>
      <c r="B18" s="11">
        <v>0</v>
      </c>
      <c r="C18" s="11">
        <v>1.78E-2</v>
      </c>
      <c r="D18" s="11">
        <v>2</v>
      </c>
      <c r="E18" s="11"/>
      <c r="F18" s="11">
        <v>1</v>
      </c>
      <c r="G18" s="11"/>
      <c r="H18" s="11"/>
      <c r="I18" s="11"/>
      <c r="K18" s="80">
        <f t="shared" si="0"/>
        <v>1.5</v>
      </c>
    </row>
    <row r="19" spans="1:11" ht="15" thickBot="1">
      <c r="A19" s="100"/>
      <c r="B19" s="11">
        <v>2</v>
      </c>
      <c r="C19" s="11">
        <v>1.18E-2</v>
      </c>
      <c r="D19" s="11">
        <v>2</v>
      </c>
      <c r="E19" s="11"/>
      <c r="F19" s="11"/>
      <c r="G19" s="11"/>
      <c r="H19" s="11"/>
      <c r="I19" s="11"/>
      <c r="K19" s="80">
        <f t="shared" si="0"/>
        <v>2</v>
      </c>
    </row>
    <row r="20" spans="1:11" ht="15" thickBot="1">
      <c r="A20" s="101"/>
      <c r="B20" s="11">
        <v>4</v>
      </c>
      <c r="C20" s="11">
        <v>8.0999999999999996E-3</v>
      </c>
      <c r="D20" s="11">
        <v>1</v>
      </c>
      <c r="E20" s="11"/>
      <c r="F20" s="11"/>
      <c r="G20" s="11"/>
      <c r="H20" s="11"/>
      <c r="I20" s="11"/>
      <c r="K20" s="80">
        <f t="shared" si="0"/>
        <v>1</v>
      </c>
    </row>
    <row r="21" spans="1:11" ht="15" thickBot="1">
      <c r="A21" s="99" t="s">
        <v>49</v>
      </c>
      <c r="B21" s="11">
        <v>-10</v>
      </c>
      <c r="C21" s="13">
        <v>4.4400000000000002E-2</v>
      </c>
      <c r="D21" s="11">
        <v>5</v>
      </c>
      <c r="E21" s="13"/>
      <c r="F21" s="11"/>
      <c r="G21" s="13"/>
      <c r="H21" s="11"/>
      <c r="I21" s="13"/>
      <c r="K21" s="81">
        <f t="shared" si="0"/>
        <v>5</v>
      </c>
    </row>
    <row r="22" spans="1:11" ht="15" thickBot="1">
      <c r="A22" s="100"/>
      <c r="B22" s="11">
        <v>-8</v>
      </c>
      <c r="C22" s="11">
        <v>2.2800000000000001E-2</v>
      </c>
      <c r="D22" s="11">
        <v>3</v>
      </c>
      <c r="E22" s="11"/>
      <c r="F22" s="11"/>
      <c r="G22" s="11"/>
      <c r="H22" s="11"/>
      <c r="I22" s="11"/>
      <c r="K22" s="81">
        <f t="shared" si="0"/>
        <v>3</v>
      </c>
    </row>
    <row r="23" spans="1:11" ht="15" thickBot="1">
      <c r="A23" s="100"/>
      <c r="B23" s="11">
        <v>-6</v>
      </c>
      <c r="C23" s="11">
        <v>1.2699999999999999E-2</v>
      </c>
      <c r="D23" s="11">
        <v>2</v>
      </c>
      <c r="E23" s="11"/>
      <c r="F23" s="11"/>
      <c r="G23" s="11"/>
      <c r="H23" s="11"/>
      <c r="I23" s="11"/>
      <c r="K23" s="81">
        <f t="shared" si="0"/>
        <v>2</v>
      </c>
    </row>
    <row r="24" spans="1:11" ht="15" thickBot="1">
      <c r="A24" s="100"/>
      <c r="B24" s="11">
        <v>-4</v>
      </c>
      <c r="C24" s="11">
        <v>7.7000000000000002E-3</v>
      </c>
      <c r="D24" s="11">
        <v>2</v>
      </c>
      <c r="E24" s="11"/>
      <c r="F24" s="11"/>
      <c r="G24" s="11"/>
      <c r="H24" s="11"/>
      <c r="I24" s="11"/>
      <c r="K24" s="81">
        <f t="shared" si="0"/>
        <v>2</v>
      </c>
    </row>
    <row r="25" spans="1:11" ht="15" thickBot="1">
      <c r="A25" s="101"/>
      <c r="B25" s="11">
        <v>-2</v>
      </c>
      <c r="C25" s="11">
        <v>4.4999999999999997E-3</v>
      </c>
      <c r="D25" s="11">
        <v>1</v>
      </c>
      <c r="E25" s="11"/>
      <c r="F25" s="11"/>
      <c r="G25" s="11"/>
      <c r="H25" s="11"/>
      <c r="I25" s="11"/>
      <c r="K25" s="81">
        <f t="shared" si="0"/>
        <v>1</v>
      </c>
    </row>
    <row r="27" spans="1:11" ht="15" thickBot="1"/>
    <row r="28" spans="1:11" ht="15" thickBot="1">
      <c r="A28" s="95" t="s">
        <v>43</v>
      </c>
      <c r="B28" s="96"/>
      <c r="C28" s="95" t="s">
        <v>41</v>
      </c>
      <c r="D28" s="96"/>
      <c r="E28" s="95" t="s">
        <v>50</v>
      </c>
      <c r="F28" s="96"/>
      <c r="G28" s="95" t="s">
        <v>60</v>
      </c>
      <c r="H28" s="96"/>
      <c r="I28" s="67" t="s">
        <v>17</v>
      </c>
    </row>
    <row r="29" spans="1:11" ht="14.25" customHeight="1">
      <c r="A29" s="97" t="s">
        <v>28</v>
      </c>
      <c r="B29" s="97" t="s">
        <v>29</v>
      </c>
      <c r="C29" s="12" t="s">
        <v>39</v>
      </c>
      <c r="D29" s="97" t="s">
        <v>31</v>
      </c>
      <c r="E29" s="12" t="s">
        <v>39</v>
      </c>
      <c r="F29" s="97" t="s">
        <v>31</v>
      </c>
      <c r="G29" s="12" t="s">
        <v>39</v>
      </c>
      <c r="H29" s="97" t="s">
        <v>31</v>
      </c>
      <c r="I29" s="12" t="s">
        <v>39</v>
      </c>
    </row>
    <row r="30" spans="1:11" ht="15" thickBot="1">
      <c r="A30" s="98"/>
      <c r="B30" s="98"/>
      <c r="C30" s="11" t="s">
        <v>40</v>
      </c>
      <c r="D30" s="98"/>
      <c r="E30" s="11" t="s">
        <v>40</v>
      </c>
      <c r="F30" s="98"/>
      <c r="G30" s="11" t="s">
        <v>40</v>
      </c>
      <c r="H30" s="98"/>
      <c r="I30" s="11" t="s">
        <v>40</v>
      </c>
    </row>
    <row r="31" spans="1:11" ht="15" thickBot="1">
      <c r="A31" s="97" t="s">
        <v>1</v>
      </c>
      <c r="B31" s="11">
        <v>-10</v>
      </c>
      <c r="C31" s="11"/>
      <c r="D31" s="11"/>
      <c r="E31" s="11"/>
      <c r="F31" s="11">
        <v>2</v>
      </c>
      <c r="G31" s="11"/>
      <c r="H31" s="11">
        <v>1</v>
      </c>
      <c r="I31" s="11"/>
      <c r="K31" s="78">
        <f t="shared" si="0"/>
        <v>1.5</v>
      </c>
    </row>
    <row r="32" spans="1:11" ht="15" thickBot="1">
      <c r="A32" s="102"/>
      <c r="B32" s="11">
        <v>-8</v>
      </c>
      <c r="C32" s="11"/>
      <c r="D32" s="11"/>
      <c r="E32" s="11"/>
      <c r="F32" s="11">
        <v>2</v>
      </c>
      <c r="G32" s="11"/>
      <c r="H32" s="61">
        <v>1</v>
      </c>
      <c r="I32" s="11"/>
      <c r="K32" s="78">
        <f t="shared" si="0"/>
        <v>1.5</v>
      </c>
    </row>
    <row r="33" spans="1:11" ht="15" thickBot="1">
      <c r="A33" s="102"/>
      <c r="B33" s="11">
        <v>-6</v>
      </c>
      <c r="C33" s="11"/>
      <c r="D33" s="11"/>
      <c r="E33" s="11"/>
      <c r="F33" s="11">
        <v>1</v>
      </c>
      <c r="G33" s="11"/>
      <c r="H33" s="61">
        <v>1</v>
      </c>
      <c r="I33" s="11"/>
      <c r="K33" s="78">
        <f t="shared" si="0"/>
        <v>1</v>
      </c>
    </row>
    <row r="34" spans="1:11" ht="15" thickBot="1">
      <c r="A34" s="102"/>
      <c r="B34" s="11">
        <v>-4</v>
      </c>
      <c r="C34" s="11"/>
      <c r="D34" s="11"/>
      <c r="E34" s="11"/>
      <c r="F34" s="11">
        <v>1</v>
      </c>
      <c r="G34" s="11"/>
      <c r="H34" s="11"/>
      <c r="I34" s="11"/>
      <c r="K34" s="78">
        <f t="shared" si="0"/>
        <v>1</v>
      </c>
    </row>
    <row r="35" spans="1:11" ht="15" thickBot="1">
      <c r="A35" s="102"/>
      <c r="B35" s="11">
        <v>-2</v>
      </c>
      <c r="C35" s="11"/>
      <c r="D35" s="11"/>
      <c r="E35" s="11"/>
      <c r="F35" s="11">
        <v>1</v>
      </c>
      <c r="G35" s="11"/>
      <c r="H35" s="11"/>
      <c r="I35" s="11"/>
      <c r="K35" s="78">
        <f t="shared" si="0"/>
        <v>1</v>
      </c>
    </row>
    <row r="36" spans="1:11" ht="15" thickBot="1">
      <c r="A36" s="98"/>
      <c r="B36" s="11">
        <v>0</v>
      </c>
      <c r="C36" s="11"/>
      <c r="D36" s="11"/>
      <c r="E36" s="11"/>
      <c r="F36" s="11">
        <v>1</v>
      </c>
      <c r="G36" s="11"/>
      <c r="H36" s="11"/>
      <c r="I36" s="11"/>
      <c r="K36" s="78">
        <f t="shared" si="0"/>
        <v>1</v>
      </c>
    </row>
    <row r="37" spans="1:11" ht="15" thickBot="1">
      <c r="A37" s="97" t="s">
        <v>33</v>
      </c>
      <c r="B37" s="11">
        <v>-8</v>
      </c>
      <c r="C37" s="11"/>
      <c r="D37" s="11"/>
      <c r="E37" s="11"/>
      <c r="F37" s="11">
        <v>3</v>
      </c>
      <c r="G37" s="11"/>
      <c r="H37" s="11">
        <v>1</v>
      </c>
      <c r="I37" s="11"/>
      <c r="K37" s="79">
        <f t="shared" si="0"/>
        <v>2</v>
      </c>
    </row>
    <row r="38" spans="1:11" ht="15" thickBot="1">
      <c r="A38" s="102"/>
      <c r="B38" s="11">
        <v>-6</v>
      </c>
      <c r="C38" s="11"/>
      <c r="D38" s="11"/>
      <c r="E38" s="11"/>
      <c r="F38" s="11">
        <v>3</v>
      </c>
      <c r="G38" s="11"/>
      <c r="H38" s="61">
        <v>1</v>
      </c>
      <c r="I38" s="11"/>
      <c r="K38" s="79">
        <f t="shared" si="0"/>
        <v>2</v>
      </c>
    </row>
    <row r="39" spans="1:11" ht="15" thickBot="1">
      <c r="A39" s="102"/>
      <c r="B39" s="11">
        <v>-4</v>
      </c>
      <c r="C39" s="11"/>
      <c r="D39" s="11"/>
      <c r="E39" s="11"/>
      <c r="F39" s="11">
        <v>2</v>
      </c>
      <c r="G39" s="11"/>
      <c r="H39" s="61">
        <v>1</v>
      </c>
      <c r="I39" s="11"/>
      <c r="K39" s="79">
        <f t="shared" si="0"/>
        <v>1.5</v>
      </c>
    </row>
    <row r="40" spans="1:11" ht="15" thickBot="1">
      <c r="A40" s="102"/>
      <c r="B40" s="11">
        <v>-2</v>
      </c>
      <c r="C40" s="11"/>
      <c r="D40" s="11"/>
      <c r="E40" s="11"/>
      <c r="F40" s="11">
        <v>2</v>
      </c>
      <c r="G40" s="11"/>
      <c r="H40" s="11"/>
      <c r="I40" s="11"/>
      <c r="K40" s="79">
        <f t="shared" si="0"/>
        <v>2</v>
      </c>
    </row>
    <row r="41" spans="1:11" ht="15" thickBot="1">
      <c r="A41" s="102"/>
      <c r="B41" s="11">
        <v>0</v>
      </c>
      <c r="C41" s="11"/>
      <c r="D41" s="11"/>
      <c r="E41" s="11"/>
      <c r="F41" s="11">
        <v>2</v>
      </c>
      <c r="G41" s="11"/>
      <c r="H41" s="11"/>
      <c r="I41" s="11"/>
      <c r="K41" s="79">
        <f t="shared" si="0"/>
        <v>2</v>
      </c>
    </row>
  </sheetData>
  <mergeCells count="23">
    <mergeCell ref="D6:D7"/>
    <mergeCell ref="G5:H5"/>
    <mergeCell ref="A31:A36"/>
    <mergeCell ref="A37:A41"/>
    <mergeCell ref="A28:B28"/>
    <mergeCell ref="C28:D28"/>
    <mergeCell ref="E28:F28"/>
    <mergeCell ref="E5:F5"/>
    <mergeCell ref="F6:F7"/>
    <mergeCell ref="H6:H7"/>
    <mergeCell ref="H29:H30"/>
    <mergeCell ref="A29:A30"/>
    <mergeCell ref="B29:B30"/>
    <mergeCell ref="D29:D30"/>
    <mergeCell ref="F29:F30"/>
    <mergeCell ref="A8:A12"/>
    <mergeCell ref="A13:A20"/>
    <mergeCell ref="A21:A25"/>
    <mergeCell ref="G28:H28"/>
    <mergeCell ref="A5:B5"/>
    <mergeCell ref="C5:D5"/>
    <mergeCell ref="A6:A7"/>
    <mergeCell ref="B6:B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3"/>
  <sheetViews>
    <sheetView topLeftCell="A10" workbookViewId="0">
      <selection activeCell="O52" sqref="O52"/>
    </sheetView>
  </sheetViews>
  <sheetFormatPr defaultRowHeight="12"/>
  <cols>
    <col min="1" max="3" width="9" style="39"/>
    <col min="4" max="4" width="0" style="39" hidden="1" customWidth="1"/>
    <col min="5" max="5" width="9" style="39"/>
    <col min="6" max="6" width="0" style="39" hidden="1" customWidth="1"/>
    <col min="7" max="7" width="9" style="39"/>
    <col min="8" max="8" width="0" style="39" hidden="1" customWidth="1"/>
    <col min="9" max="9" width="9" style="39"/>
    <col min="10" max="10" width="0" style="39" hidden="1" customWidth="1"/>
    <col min="11" max="11" width="9" style="39"/>
    <col min="12" max="12" width="0" style="39" hidden="1" customWidth="1"/>
    <col min="13" max="14" width="9" style="39"/>
    <col min="15" max="15" width="11.75" style="73" customWidth="1"/>
    <col min="16" max="16384" width="9" style="39"/>
  </cols>
  <sheetData>
    <row r="2" spans="1:15">
      <c r="A2" s="38" t="s">
        <v>38</v>
      </c>
    </row>
    <row r="5" spans="1:15" ht="12.75" thickBot="1">
      <c r="A5" s="39" t="s">
        <v>55</v>
      </c>
      <c r="B5" s="39" t="s">
        <v>56</v>
      </c>
    </row>
    <row r="6" spans="1:15" ht="12.75" thickBot="1">
      <c r="A6" s="95" t="s">
        <v>4</v>
      </c>
      <c r="B6" s="103"/>
      <c r="C6" s="96"/>
      <c r="D6" s="95" t="s">
        <v>15</v>
      </c>
      <c r="E6" s="96"/>
      <c r="F6" s="95" t="s">
        <v>50</v>
      </c>
      <c r="G6" s="96"/>
      <c r="H6" s="95" t="s">
        <v>69</v>
      </c>
      <c r="I6" s="96"/>
      <c r="J6" s="95" t="s">
        <v>70</v>
      </c>
      <c r="K6" s="96"/>
      <c r="L6" s="95" t="s">
        <v>71</v>
      </c>
      <c r="M6" s="96"/>
      <c r="O6" s="73" t="s">
        <v>72</v>
      </c>
    </row>
    <row r="7" spans="1:15" ht="48.75" thickBot="1">
      <c r="A7" s="33" t="s">
        <v>27</v>
      </c>
      <c r="B7" s="35" t="s">
        <v>28</v>
      </c>
      <c r="C7" s="36" t="s">
        <v>29</v>
      </c>
      <c r="D7" s="36" t="s">
        <v>30</v>
      </c>
      <c r="E7" s="36" t="s">
        <v>31</v>
      </c>
      <c r="F7" s="36" t="s">
        <v>30</v>
      </c>
      <c r="G7" s="36" t="s">
        <v>31</v>
      </c>
      <c r="H7" s="36" t="s">
        <v>30</v>
      </c>
      <c r="I7" s="36" t="s">
        <v>31</v>
      </c>
      <c r="J7" s="36" t="s">
        <v>30</v>
      </c>
      <c r="K7" s="36" t="s">
        <v>31</v>
      </c>
      <c r="L7" s="36" t="s">
        <v>30</v>
      </c>
      <c r="M7" s="36" t="s">
        <v>31</v>
      </c>
    </row>
    <row r="8" spans="1:15" ht="12.75" thickBot="1">
      <c r="A8" s="32" t="s">
        <v>32</v>
      </c>
      <c r="B8" s="32" t="s">
        <v>0</v>
      </c>
      <c r="C8" s="36">
        <v>-10</v>
      </c>
      <c r="D8" s="49">
        <v>0.38590000000000002</v>
      </c>
      <c r="E8" s="50">
        <v>5</v>
      </c>
      <c r="F8" s="36"/>
      <c r="G8" s="36"/>
      <c r="H8" s="36"/>
      <c r="I8" s="36"/>
      <c r="J8" s="36"/>
      <c r="K8" s="36">
        <v>14</v>
      </c>
      <c r="L8" s="36"/>
      <c r="M8" s="36"/>
      <c r="O8" s="74">
        <f xml:space="preserve"> AVERAGE(E8,G8,I8,K8,M8)</f>
        <v>9.5</v>
      </c>
    </row>
    <row r="9" spans="1:15" ht="15" customHeight="1" thickBot="1">
      <c r="A9" s="34"/>
      <c r="B9" s="34"/>
      <c r="C9" s="36">
        <v>-8</v>
      </c>
      <c r="D9" s="47">
        <v>5.1700000000000003E-2</v>
      </c>
      <c r="E9" s="48">
        <v>2</v>
      </c>
      <c r="F9" s="36"/>
      <c r="G9" s="36"/>
      <c r="H9" s="36"/>
      <c r="I9" s="36"/>
      <c r="J9" s="36"/>
      <c r="K9" s="36">
        <v>3</v>
      </c>
      <c r="L9" s="36"/>
      <c r="M9" s="36"/>
      <c r="O9" s="74">
        <f t="shared" ref="O9:O53" si="0" xml:space="preserve"> AVERAGE(E9,G9,I9,K9,M9)</f>
        <v>2.5</v>
      </c>
    </row>
    <row r="10" spans="1:15" ht="15" customHeight="1" thickBot="1">
      <c r="A10" s="34"/>
      <c r="B10" s="34"/>
      <c r="C10" s="36">
        <v>-6</v>
      </c>
      <c r="D10" s="47">
        <v>1.6000000000000001E-3</v>
      </c>
      <c r="E10" s="48">
        <v>1</v>
      </c>
      <c r="F10" s="36"/>
      <c r="G10" s="36"/>
      <c r="H10" s="36"/>
      <c r="I10" s="36"/>
      <c r="J10" s="36"/>
      <c r="K10" s="36">
        <v>2</v>
      </c>
      <c r="L10" s="36"/>
      <c r="M10" s="36"/>
      <c r="O10" s="73">
        <f t="shared" si="0"/>
        <v>1.5</v>
      </c>
    </row>
    <row r="11" spans="1:15" ht="15" customHeight="1" thickBot="1">
      <c r="A11" s="34"/>
      <c r="B11" s="34"/>
      <c r="C11" s="36">
        <v>-4</v>
      </c>
      <c r="D11" s="47">
        <v>0</v>
      </c>
      <c r="E11" s="48">
        <v>1</v>
      </c>
      <c r="F11" s="36"/>
      <c r="G11" s="36"/>
      <c r="H11" s="36"/>
      <c r="I11" s="36"/>
      <c r="J11" s="36"/>
      <c r="K11" s="36"/>
      <c r="L11" s="36"/>
      <c r="M11" s="36"/>
      <c r="O11" s="74">
        <f t="shared" si="0"/>
        <v>1</v>
      </c>
    </row>
    <row r="12" spans="1:15" ht="12.75" thickBot="1">
      <c r="A12" s="34"/>
      <c r="B12" s="32" t="s">
        <v>1</v>
      </c>
      <c r="C12" s="36">
        <v>-10</v>
      </c>
      <c r="D12" s="36"/>
      <c r="E12" s="36"/>
      <c r="F12" s="37"/>
      <c r="G12" s="37">
        <v>8</v>
      </c>
      <c r="H12" s="36"/>
      <c r="I12" s="36"/>
      <c r="J12" s="36"/>
      <c r="K12" s="36">
        <v>8</v>
      </c>
      <c r="L12" s="36"/>
      <c r="M12" s="68">
        <v>5</v>
      </c>
      <c r="O12" s="75">
        <f t="shared" si="0"/>
        <v>7</v>
      </c>
    </row>
    <row r="13" spans="1:15" ht="15" customHeight="1" thickBot="1">
      <c r="A13" s="34"/>
      <c r="B13" s="34"/>
      <c r="C13" s="36">
        <v>-8</v>
      </c>
      <c r="D13" s="36"/>
      <c r="E13" s="36"/>
      <c r="F13" s="37"/>
      <c r="G13" s="37">
        <v>4</v>
      </c>
      <c r="H13" s="36"/>
      <c r="I13" s="65">
        <v>17</v>
      </c>
      <c r="J13" s="36"/>
      <c r="K13" s="36">
        <v>5</v>
      </c>
      <c r="L13" s="36"/>
      <c r="M13" s="68">
        <v>3</v>
      </c>
      <c r="O13" s="75">
        <f t="shared" si="0"/>
        <v>7.25</v>
      </c>
    </row>
    <row r="14" spans="1:15" ht="15" customHeight="1" thickBot="1">
      <c r="A14" s="34"/>
      <c r="B14" s="34" t="s">
        <v>36</v>
      </c>
      <c r="C14" s="36">
        <v>-6</v>
      </c>
      <c r="D14" s="36"/>
      <c r="E14" s="36"/>
      <c r="F14" s="37"/>
      <c r="G14" s="37">
        <v>3</v>
      </c>
      <c r="H14" s="36"/>
      <c r="I14" s="66">
        <v>12</v>
      </c>
      <c r="J14" s="36"/>
      <c r="K14" s="36">
        <v>2</v>
      </c>
      <c r="L14" s="36"/>
      <c r="M14" s="68">
        <v>2</v>
      </c>
      <c r="O14" s="73">
        <f t="shared" si="0"/>
        <v>4.75</v>
      </c>
    </row>
    <row r="15" spans="1:15" ht="15" customHeight="1" thickBot="1">
      <c r="A15" s="34"/>
      <c r="B15" s="44" t="s">
        <v>51</v>
      </c>
      <c r="C15" s="36">
        <v>-4</v>
      </c>
      <c r="D15" s="36"/>
      <c r="E15" s="36"/>
      <c r="F15" s="37"/>
      <c r="G15" s="37">
        <v>2</v>
      </c>
      <c r="H15" s="36"/>
      <c r="I15" s="66">
        <v>6</v>
      </c>
      <c r="J15" s="36"/>
      <c r="K15" s="36"/>
      <c r="L15" s="36"/>
      <c r="M15" s="68">
        <v>2</v>
      </c>
      <c r="O15" s="75">
        <f t="shared" si="0"/>
        <v>3.3333333333333335</v>
      </c>
    </row>
    <row r="16" spans="1:15" ht="15" customHeight="1" thickBot="1">
      <c r="A16" s="34"/>
      <c r="B16" s="41"/>
      <c r="C16" s="36">
        <v>-2</v>
      </c>
      <c r="D16" s="36"/>
      <c r="E16" s="36"/>
      <c r="F16" s="37"/>
      <c r="G16" s="37">
        <v>2</v>
      </c>
      <c r="H16" s="36"/>
      <c r="I16" s="66">
        <v>4</v>
      </c>
      <c r="J16" s="36"/>
      <c r="K16" s="36"/>
      <c r="L16" s="36"/>
      <c r="M16" s="68">
        <v>1</v>
      </c>
      <c r="O16" s="75">
        <f t="shared" si="0"/>
        <v>2.3333333333333335</v>
      </c>
    </row>
    <row r="17" spans="1:15" ht="12.75" thickBot="1">
      <c r="A17" s="34"/>
      <c r="B17" s="32" t="s">
        <v>33</v>
      </c>
      <c r="C17" s="36">
        <v>-10</v>
      </c>
      <c r="D17" s="36"/>
      <c r="E17" s="36"/>
      <c r="F17" s="37"/>
      <c r="G17" s="37">
        <v>20</v>
      </c>
      <c r="H17" s="36"/>
      <c r="I17" s="36"/>
      <c r="J17" s="36"/>
      <c r="K17" s="36">
        <v>2</v>
      </c>
      <c r="L17" s="36"/>
      <c r="M17" s="68">
        <v>7</v>
      </c>
      <c r="O17" s="76">
        <f t="shared" si="0"/>
        <v>9.6666666666666661</v>
      </c>
    </row>
    <row r="18" spans="1:15" ht="13.5" thickBot="1">
      <c r="A18" s="34"/>
      <c r="B18" s="34" t="s">
        <v>34</v>
      </c>
      <c r="C18" s="36">
        <v>-8</v>
      </c>
      <c r="D18" s="36"/>
      <c r="E18" s="36"/>
      <c r="F18" s="37"/>
      <c r="G18" s="37">
        <v>7</v>
      </c>
      <c r="H18" s="36"/>
      <c r="I18" s="65">
        <v>7</v>
      </c>
      <c r="J18" s="36"/>
      <c r="K18" s="36">
        <v>1</v>
      </c>
      <c r="L18" s="36"/>
      <c r="M18" s="68">
        <v>3</v>
      </c>
      <c r="O18" s="76">
        <f t="shared" si="0"/>
        <v>4.5</v>
      </c>
    </row>
    <row r="19" spans="1:15" ht="13.5" thickBot="1">
      <c r="A19" s="34"/>
      <c r="B19" s="34" t="s">
        <v>36</v>
      </c>
      <c r="C19" s="36">
        <v>-6</v>
      </c>
      <c r="D19" s="36"/>
      <c r="E19" s="36"/>
      <c r="F19" s="37"/>
      <c r="G19" s="37">
        <v>4</v>
      </c>
      <c r="H19" s="36"/>
      <c r="I19" s="66">
        <v>4</v>
      </c>
      <c r="J19" s="36"/>
      <c r="K19" s="36">
        <v>1</v>
      </c>
      <c r="L19" s="36"/>
      <c r="M19" s="68">
        <v>2</v>
      </c>
      <c r="O19" s="73">
        <f t="shared" si="0"/>
        <v>2.75</v>
      </c>
    </row>
    <row r="20" spans="1:15" ht="13.5" thickBot="1">
      <c r="A20" s="34"/>
      <c r="B20" s="44" t="s">
        <v>51</v>
      </c>
      <c r="C20" s="36">
        <v>-4</v>
      </c>
      <c r="D20" s="36"/>
      <c r="E20" s="36"/>
      <c r="F20" s="37"/>
      <c r="G20" s="37">
        <v>2</v>
      </c>
      <c r="H20" s="36"/>
      <c r="I20" s="66">
        <v>2</v>
      </c>
      <c r="J20" s="36"/>
      <c r="K20" s="36"/>
      <c r="L20" s="36"/>
      <c r="M20" s="68">
        <v>1</v>
      </c>
      <c r="O20" s="76">
        <f t="shared" si="0"/>
        <v>1.6666666666666667</v>
      </c>
    </row>
    <row r="21" spans="1:15" ht="13.5" thickBot="1">
      <c r="A21" s="34"/>
      <c r="B21" s="45"/>
      <c r="C21" s="36">
        <v>-2</v>
      </c>
      <c r="D21" s="36"/>
      <c r="E21" s="36"/>
      <c r="F21" s="37"/>
      <c r="G21" s="37">
        <v>2</v>
      </c>
      <c r="H21" s="36"/>
      <c r="I21" s="66">
        <v>2</v>
      </c>
      <c r="J21" s="36"/>
      <c r="K21" s="36"/>
      <c r="L21" s="36"/>
      <c r="M21" s="68">
        <v>1</v>
      </c>
      <c r="O21" s="76">
        <f t="shared" si="0"/>
        <v>1.6666666666666667</v>
      </c>
    </row>
    <row r="22" spans="1:15" ht="12.75" thickBot="1">
      <c r="A22" s="34"/>
      <c r="B22" s="32" t="s">
        <v>1</v>
      </c>
      <c r="C22" s="36">
        <v>-10</v>
      </c>
      <c r="D22" s="36"/>
      <c r="E22" s="36"/>
      <c r="F22" s="37"/>
      <c r="G22" s="37">
        <v>8</v>
      </c>
      <c r="H22" s="36"/>
      <c r="I22" s="36"/>
      <c r="J22" s="36"/>
      <c r="K22" s="36">
        <v>6</v>
      </c>
      <c r="L22" s="36"/>
      <c r="M22" s="36"/>
      <c r="O22" s="77">
        <f t="shared" si="0"/>
        <v>7</v>
      </c>
    </row>
    <row r="23" spans="1:15" ht="13.5" thickBot="1">
      <c r="A23" s="34"/>
      <c r="B23" s="34"/>
      <c r="C23" s="36">
        <v>-8</v>
      </c>
      <c r="D23" s="36"/>
      <c r="E23" s="36"/>
      <c r="F23" s="37"/>
      <c r="G23" s="37">
        <v>4</v>
      </c>
      <c r="H23" s="36"/>
      <c r="I23" s="65">
        <v>20</v>
      </c>
      <c r="J23" s="36"/>
      <c r="K23" s="36">
        <v>4</v>
      </c>
      <c r="L23" s="36"/>
      <c r="M23" s="36"/>
      <c r="O23" s="77">
        <f t="shared" si="0"/>
        <v>9.3333333333333339</v>
      </c>
    </row>
    <row r="24" spans="1:15" ht="13.5" thickBot="1">
      <c r="A24" s="34"/>
      <c r="B24" s="34" t="s">
        <v>36</v>
      </c>
      <c r="C24" s="36">
        <v>-6</v>
      </c>
      <c r="D24" s="36"/>
      <c r="E24" s="36"/>
      <c r="F24" s="37"/>
      <c r="G24" s="37">
        <v>3</v>
      </c>
      <c r="H24" s="36"/>
      <c r="I24" s="66">
        <v>12</v>
      </c>
      <c r="J24" s="36"/>
      <c r="K24" s="36">
        <v>2</v>
      </c>
      <c r="L24" s="36"/>
      <c r="M24" s="36"/>
      <c r="O24" s="73">
        <f t="shared" si="0"/>
        <v>5.666666666666667</v>
      </c>
    </row>
    <row r="25" spans="1:15" ht="13.5" thickBot="1">
      <c r="A25" s="34"/>
      <c r="B25" s="44" t="s">
        <v>52</v>
      </c>
      <c r="C25" s="36">
        <v>-4</v>
      </c>
      <c r="D25" s="36"/>
      <c r="E25" s="36"/>
      <c r="F25" s="37"/>
      <c r="G25" s="37">
        <v>2</v>
      </c>
      <c r="H25" s="36"/>
      <c r="I25" s="66">
        <v>7</v>
      </c>
      <c r="J25" s="36"/>
      <c r="K25" s="36"/>
      <c r="L25" s="36"/>
      <c r="M25" s="36"/>
      <c r="O25" s="77">
        <f t="shared" si="0"/>
        <v>4.5</v>
      </c>
    </row>
    <row r="26" spans="1:15" ht="13.5" thickBot="1">
      <c r="A26" s="34"/>
      <c r="B26" s="45"/>
      <c r="C26" s="36">
        <v>-2</v>
      </c>
      <c r="D26" s="36"/>
      <c r="E26" s="36"/>
      <c r="F26" s="37"/>
      <c r="G26" s="37">
        <v>2</v>
      </c>
      <c r="H26" s="36"/>
      <c r="I26" s="66">
        <v>4</v>
      </c>
      <c r="J26" s="36"/>
      <c r="K26" s="36"/>
      <c r="L26" s="36"/>
      <c r="M26" s="36"/>
      <c r="O26" s="77">
        <f t="shared" si="0"/>
        <v>3</v>
      </c>
    </row>
    <row r="27" spans="1:15" ht="12.75" thickBot="1">
      <c r="A27" s="34"/>
      <c r="B27" s="32" t="s">
        <v>33</v>
      </c>
      <c r="C27" s="36">
        <v>-10</v>
      </c>
      <c r="D27" s="36"/>
      <c r="E27" s="36"/>
      <c r="F27" s="37"/>
      <c r="G27" s="37">
        <v>35</v>
      </c>
      <c r="H27" s="36"/>
      <c r="I27" s="36"/>
      <c r="J27" s="36"/>
      <c r="K27" s="36">
        <v>2</v>
      </c>
      <c r="L27" s="36"/>
      <c r="M27" s="36"/>
      <c r="O27" s="74">
        <f t="shared" si="0"/>
        <v>18.5</v>
      </c>
    </row>
    <row r="28" spans="1:15" ht="13.5" thickBot="1">
      <c r="A28" s="34"/>
      <c r="B28" s="34" t="s">
        <v>34</v>
      </c>
      <c r="C28" s="36">
        <v>-8</v>
      </c>
      <c r="D28" s="36"/>
      <c r="E28" s="36"/>
      <c r="F28" s="37"/>
      <c r="G28" s="37">
        <v>9</v>
      </c>
      <c r="H28" s="36"/>
      <c r="I28" s="65">
        <v>8</v>
      </c>
      <c r="J28" s="36"/>
      <c r="K28" s="36">
        <v>1</v>
      </c>
      <c r="L28" s="36"/>
      <c r="M28" s="36"/>
      <c r="O28" s="74">
        <f t="shared" si="0"/>
        <v>6</v>
      </c>
    </row>
    <row r="29" spans="1:15" ht="13.5" thickBot="1">
      <c r="A29" s="34"/>
      <c r="B29" s="34" t="s">
        <v>36</v>
      </c>
      <c r="C29" s="36">
        <v>-6</v>
      </c>
      <c r="D29" s="36"/>
      <c r="E29" s="36"/>
      <c r="F29" s="37"/>
      <c r="G29" s="37">
        <v>4</v>
      </c>
      <c r="H29" s="36"/>
      <c r="I29" s="66">
        <v>3</v>
      </c>
      <c r="J29" s="36"/>
      <c r="K29" s="36">
        <v>1</v>
      </c>
      <c r="L29" s="36"/>
      <c r="M29" s="36"/>
      <c r="O29" s="73">
        <f t="shared" si="0"/>
        <v>2.6666666666666665</v>
      </c>
    </row>
    <row r="30" spans="1:15" ht="13.5" thickBot="1">
      <c r="A30" s="34"/>
      <c r="B30" s="44" t="s">
        <v>52</v>
      </c>
      <c r="C30" s="36">
        <v>-4</v>
      </c>
      <c r="D30" s="36"/>
      <c r="E30" s="36"/>
      <c r="F30" s="37"/>
      <c r="G30" s="37">
        <v>3</v>
      </c>
      <c r="H30" s="36"/>
      <c r="I30" s="66">
        <v>2</v>
      </c>
      <c r="J30" s="36"/>
      <c r="K30" s="36"/>
      <c r="L30" s="36"/>
      <c r="M30" s="36"/>
      <c r="O30" s="74">
        <f t="shared" si="0"/>
        <v>2.5</v>
      </c>
    </row>
    <row r="31" spans="1:15" ht="13.5" thickBot="1">
      <c r="A31" s="34"/>
      <c r="B31" s="41"/>
      <c r="C31" s="36">
        <v>-2</v>
      </c>
      <c r="D31" s="36"/>
      <c r="E31" s="36"/>
      <c r="F31" s="37"/>
      <c r="G31" s="37">
        <v>2</v>
      </c>
      <c r="H31" s="36"/>
      <c r="I31" s="66">
        <v>2</v>
      </c>
      <c r="J31" s="36"/>
      <c r="K31" s="36"/>
      <c r="L31" s="36"/>
      <c r="M31" s="36"/>
      <c r="O31" s="74">
        <f t="shared" si="0"/>
        <v>2</v>
      </c>
    </row>
    <row r="32" spans="1:15" ht="12.75" thickBot="1">
      <c r="A32" s="34"/>
      <c r="B32" s="32" t="s">
        <v>7</v>
      </c>
      <c r="C32" s="36">
        <v>-10</v>
      </c>
      <c r="D32" s="47">
        <v>0.22189999999999999</v>
      </c>
      <c r="E32" s="48">
        <v>4</v>
      </c>
      <c r="F32" s="37"/>
      <c r="G32" s="37">
        <v>19</v>
      </c>
      <c r="H32" s="36"/>
      <c r="I32" s="36"/>
      <c r="J32" s="36"/>
      <c r="K32" s="36"/>
      <c r="L32" s="36"/>
      <c r="M32" s="36"/>
      <c r="O32" s="75">
        <f xml:space="preserve"> AVERAGE(E32,G32,I32,K32,M32)</f>
        <v>11.5</v>
      </c>
    </row>
    <row r="33" spans="1:15" ht="12.75" thickBot="1">
      <c r="A33" s="34"/>
      <c r="B33" s="34" t="s">
        <v>34</v>
      </c>
      <c r="C33" s="36">
        <v>-8</v>
      </c>
      <c r="D33" s="47">
        <v>5.4800000000000001E-2</v>
      </c>
      <c r="E33" s="48">
        <v>2</v>
      </c>
      <c r="F33" s="37"/>
      <c r="G33" s="37">
        <v>7</v>
      </c>
      <c r="H33" s="36"/>
      <c r="I33" s="36"/>
      <c r="J33" s="36"/>
      <c r="K33" s="36"/>
      <c r="L33" s="36"/>
      <c r="M33" s="36"/>
      <c r="O33" s="75">
        <f t="shared" si="0"/>
        <v>4.5</v>
      </c>
    </row>
    <row r="34" spans="1:15" ht="12.75" thickBot="1">
      <c r="A34" s="34"/>
      <c r="B34" s="34" t="s">
        <v>37</v>
      </c>
      <c r="C34" s="36">
        <v>-6</v>
      </c>
      <c r="D34" s="47">
        <v>8.3000000000000001E-3</v>
      </c>
      <c r="E34" s="48">
        <v>1</v>
      </c>
      <c r="F34" s="37"/>
      <c r="G34" s="37">
        <v>4</v>
      </c>
      <c r="H34" s="36"/>
      <c r="I34" s="36"/>
      <c r="J34" s="36"/>
      <c r="K34" s="36"/>
      <c r="L34" s="36"/>
      <c r="M34" s="36"/>
      <c r="O34" s="73">
        <f t="shared" si="0"/>
        <v>2.5</v>
      </c>
    </row>
    <row r="35" spans="1:15" ht="12.75" thickBot="1">
      <c r="A35" s="34"/>
      <c r="B35" s="42" t="s">
        <v>53</v>
      </c>
      <c r="C35" s="36">
        <v>-4</v>
      </c>
      <c r="D35" s="47">
        <v>8.0000000000000004E-4</v>
      </c>
      <c r="E35" s="48">
        <v>1</v>
      </c>
      <c r="F35" s="37"/>
      <c r="G35" s="37">
        <v>2</v>
      </c>
      <c r="H35" s="36"/>
      <c r="I35" s="36"/>
      <c r="J35" s="36"/>
      <c r="K35" s="36"/>
      <c r="L35" s="36"/>
      <c r="M35" s="36"/>
      <c r="O35" s="75">
        <f t="shared" si="0"/>
        <v>1.5</v>
      </c>
    </row>
    <row r="36" spans="1:15" ht="12.75" thickBot="1">
      <c r="A36" s="34"/>
      <c r="B36" s="43"/>
      <c r="C36" s="36">
        <v>-2</v>
      </c>
      <c r="D36" s="36"/>
      <c r="E36" s="36"/>
      <c r="F36" s="37"/>
      <c r="G36" s="37">
        <v>2</v>
      </c>
      <c r="H36" s="36"/>
      <c r="I36" s="36"/>
      <c r="J36" s="36"/>
      <c r="K36" s="36"/>
      <c r="L36" s="36"/>
      <c r="M36" s="36"/>
      <c r="O36" s="75">
        <f t="shared" si="0"/>
        <v>2</v>
      </c>
    </row>
    <row r="37" spans="1:15" ht="12.75" thickBot="1">
      <c r="A37" s="34"/>
      <c r="B37" s="32" t="s">
        <v>7</v>
      </c>
      <c r="C37" s="36">
        <v>-10</v>
      </c>
      <c r="D37" s="36"/>
      <c r="E37" s="36"/>
      <c r="F37" s="37"/>
      <c r="G37" s="37">
        <v>54</v>
      </c>
      <c r="H37" s="36"/>
      <c r="I37" s="36"/>
      <c r="J37" s="36"/>
      <c r="K37" s="36"/>
      <c r="L37" s="36"/>
      <c r="M37" s="36"/>
      <c r="O37" s="76">
        <f t="shared" si="0"/>
        <v>54</v>
      </c>
    </row>
    <row r="38" spans="1:15" ht="12.75" thickBot="1">
      <c r="A38" s="34"/>
      <c r="B38" s="34" t="s">
        <v>34</v>
      </c>
      <c r="C38" s="36">
        <v>-8</v>
      </c>
      <c r="D38" s="36"/>
      <c r="E38" s="36"/>
      <c r="F38" s="37"/>
      <c r="G38" s="37">
        <v>16</v>
      </c>
      <c r="H38" s="36"/>
      <c r="I38" s="36"/>
      <c r="J38" s="36"/>
      <c r="K38" s="36"/>
      <c r="L38" s="36"/>
      <c r="M38" s="36"/>
      <c r="O38" s="76">
        <f t="shared" si="0"/>
        <v>16</v>
      </c>
    </row>
    <row r="39" spans="1:15" ht="12.75" thickBot="1">
      <c r="A39" s="34"/>
      <c r="B39" s="34" t="s">
        <v>37</v>
      </c>
      <c r="C39" s="36">
        <v>-6</v>
      </c>
      <c r="D39" s="36"/>
      <c r="E39" s="36"/>
      <c r="F39" s="37"/>
      <c r="G39" s="37">
        <v>8</v>
      </c>
      <c r="H39" s="36"/>
      <c r="I39" s="36"/>
      <c r="J39" s="36"/>
      <c r="K39" s="36"/>
      <c r="L39" s="36"/>
      <c r="M39" s="36"/>
      <c r="O39" s="73">
        <f t="shared" si="0"/>
        <v>8</v>
      </c>
    </row>
    <row r="40" spans="1:15" ht="12.75" thickBot="1">
      <c r="A40" s="34"/>
      <c r="B40" s="42" t="s">
        <v>54</v>
      </c>
      <c r="C40" s="36">
        <v>-4</v>
      </c>
      <c r="D40" s="36"/>
      <c r="E40" s="36"/>
      <c r="F40" s="37"/>
      <c r="G40" s="37">
        <v>5</v>
      </c>
      <c r="H40" s="36"/>
      <c r="I40" s="36"/>
      <c r="J40" s="36"/>
      <c r="K40" s="36"/>
      <c r="L40" s="36"/>
      <c r="M40" s="36"/>
      <c r="O40" s="76">
        <f t="shared" si="0"/>
        <v>5</v>
      </c>
    </row>
    <row r="41" spans="1:15" ht="12.75" thickBot="1">
      <c r="A41" s="33"/>
      <c r="B41" s="43"/>
      <c r="C41" s="36">
        <v>-2</v>
      </c>
      <c r="D41" s="36"/>
      <c r="E41" s="36"/>
      <c r="F41" s="37"/>
      <c r="G41" s="37">
        <v>4</v>
      </c>
      <c r="H41" s="36"/>
      <c r="I41" s="36"/>
      <c r="J41" s="36"/>
      <c r="K41" s="36"/>
      <c r="L41" s="36"/>
      <c r="M41" s="36"/>
      <c r="O41" s="76">
        <f t="shared" si="0"/>
        <v>4</v>
      </c>
    </row>
    <row r="42" spans="1:15" ht="12.75" thickBot="1">
      <c r="A42" s="97" t="s">
        <v>35</v>
      </c>
      <c r="B42" s="102" t="s">
        <v>0</v>
      </c>
      <c r="C42" s="36">
        <v>-10</v>
      </c>
      <c r="D42" s="49">
        <v>0.5151</v>
      </c>
      <c r="E42" s="50">
        <v>7</v>
      </c>
      <c r="F42" s="36"/>
      <c r="G42" s="36"/>
      <c r="H42" s="36"/>
      <c r="I42" s="36"/>
      <c r="J42" s="36"/>
      <c r="K42" s="36"/>
      <c r="L42" s="36"/>
      <c r="M42" s="36"/>
      <c r="O42" s="77">
        <f xml:space="preserve"> AVERAGE(E42,G42,I42,K42,M42)</f>
        <v>7</v>
      </c>
    </row>
    <row r="43" spans="1:15" ht="12.75" thickBot="1">
      <c r="A43" s="102"/>
      <c r="B43" s="102"/>
      <c r="C43" s="36">
        <v>-8</v>
      </c>
      <c r="D43" s="47">
        <v>8.7900000000000006E-2</v>
      </c>
      <c r="E43" s="48">
        <v>2</v>
      </c>
      <c r="F43" s="36"/>
      <c r="G43" s="36"/>
      <c r="H43" s="36"/>
      <c r="I43" s="36"/>
      <c r="J43" s="36"/>
      <c r="K43" s="36"/>
      <c r="L43" s="36"/>
      <c r="M43" s="36"/>
      <c r="O43" s="77">
        <f t="shared" si="0"/>
        <v>2</v>
      </c>
    </row>
    <row r="44" spans="1:15" ht="12.75" thickBot="1">
      <c r="A44" s="102"/>
      <c r="B44" s="102"/>
      <c r="C44" s="36">
        <v>-6</v>
      </c>
      <c r="D44" s="47">
        <v>2.3999999999999998E-3</v>
      </c>
      <c r="E44" s="48">
        <v>1</v>
      </c>
      <c r="F44" s="36"/>
      <c r="G44" s="36"/>
      <c r="H44" s="36"/>
      <c r="I44" s="36"/>
      <c r="J44" s="36"/>
      <c r="K44" s="36"/>
      <c r="L44" s="36"/>
      <c r="M44" s="36"/>
      <c r="O44" s="73">
        <f t="shared" si="0"/>
        <v>1</v>
      </c>
    </row>
    <row r="45" spans="1:15" ht="12.75" thickBot="1">
      <c r="A45" s="102"/>
      <c r="B45" s="98"/>
      <c r="C45" s="36">
        <v>-4</v>
      </c>
      <c r="D45" s="47">
        <v>1E-4</v>
      </c>
      <c r="E45" s="48">
        <v>1</v>
      </c>
      <c r="F45" s="36"/>
      <c r="G45" s="36"/>
      <c r="H45" s="36"/>
      <c r="I45" s="36"/>
      <c r="J45" s="36"/>
      <c r="K45" s="36"/>
      <c r="L45" s="36"/>
      <c r="M45" s="36"/>
      <c r="O45" s="77">
        <f t="shared" si="0"/>
        <v>1</v>
      </c>
    </row>
    <row r="46" spans="1:15" ht="12.75" thickBot="1">
      <c r="A46" s="102"/>
      <c r="B46" s="35" t="s">
        <v>7</v>
      </c>
      <c r="C46" s="36">
        <v>-10</v>
      </c>
      <c r="D46" s="47">
        <v>0.2394</v>
      </c>
      <c r="E46" s="48">
        <v>4</v>
      </c>
      <c r="F46" s="36"/>
      <c r="G46" s="36"/>
      <c r="H46" s="36"/>
      <c r="I46" s="36"/>
      <c r="J46" s="36"/>
      <c r="K46" s="36"/>
      <c r="L46" s="36"/>
      <c r="M46" s="36"/>
      <c r="O46" s="74">
        <f t="shared" si="0"/>
        <v>4</v>
      </c>
    </row>
    <row r="47" spans="1:15" ht="12.75" thickBot="1">
      <c r="A47" s="102"/>
      <c r="B47" s="35" t="s">
        <v>34</v>
      </c>
      <c r="C47" s="36">
        <v>-8</v>
      </c>
      <c r="D47" s="47">
        <v>9.5399999999999999E-2</v>
      </c>
      <c r="E47" s="48">
        <v>2</v>
      </c>
      <c r="F47" s="36"/>
      <c r="G47" s="36"/>
      <c r="H47" s="36"/>
      <c r="I47" s="36"/>
      <c r="J47" s="36"/>
      <c r="K47" s="36"/>
      <c r="L47" s="36"/>
      <c r="M47" s="36"/>
      <c r="O47" s="74">
        <f t="shared" si="0"/>
        <v>2</v>
      </c>
    </row>
    <row r="48" spans="1:15" ht="12.75" thickBot="1">
      <c r="A48" s="102"/>
      <c r="B48" s="35" t="s">
        <v>36</v>
      </c>
      <c r="C48" s="36">
        <v>-6</v>
      </c>
      <c r="D48" s="47">
        <v>2.92E-2</v>
      </c>
      <c r="E48" s="48">
        <v>2</v>
      </c>
      <c r="F48" s="36"/>
      <c r="G48" s="36"/>
      <c r="H48" s="36"/>
      <c r="I48" s="36"/>
      <c r="J48" s="36"/>
      <c r="K48" s="36"/>
      <c r="L48" s="36"/>
      <c r="M48" s="36"/>
      <c r="O48" s="73">
        <f t="shared" si="0"/>
        <v>2</v>
      </c>
    </row>
    <row r="49" spans="1:15" ht="12.75" thickBot="1">
      <c r="A49" s="102"/>
      <c r="B49" s="40"/>
      <c r="C49" s="36">
        <v>-4</v>
      </c>
      <c r="D49" s="47">
        <v>8.0999999999999996E-3</v>
      </c>
      <c r="E49" s="48">
        <v>1</v>
      </c>
      <c r="F49" s="36"/>
      <c r="G49" s="36"/>
      <c r="H49" s="36"/>
      <c r="I49" s="36"/>
      <c r="J49" s="36"/>
      <c r="K49" s="36"/>
      <c r="L49" s="36"/>
      <c r="M49" s="36"/>
      <c r="O49" s="74">
        <f t="shared" si="0"/>
        <v>1</v>
      </c>
    </row>
    <row r="50" spans="1:15" ht="12.75" thickBot="1">
      <c r="A50" s="102"/>
      <c r="B50" s="35" t="s">
        <v>7</v>
      </c>
      <c r="C50" s="36">
        <v>-10</v>
      </c>
      <c r="D50" s="47">
        <v>0.26419999999999999</v>
      </c>
      <c r="E50" s="48">
        <v>4</v>
      </c>
      <c r="F50" s="36"/>
      <c r="G50" s="36"/>
      <c r="H50" s="36"/>
      <c r="I50" s="36"/>
      <c r="J50" s="36"/>
      <c r="K50" s="36"/>
      <c r="L50" s="36"/>
      <c r="M50" s="36"/>
      <c r="O50" s="75">
        <f t="shared" si="0"/>
        <v>4</v>
      </c>
    </row>
    <row r="51" spans="1:15" ht="12.75" thickBot="1">
      <c r="A51" s="102"/>
      <c r="B51" s="35" t="s">
        <v>34</v>
      </c>
      <c r="C51" s="36">
        <v>-8</v>
      </c>
      <c r="D51" s="47">
        <v>7.2099999999999997E-2</v>
      </c>
      <c r="E51" s="48">
        <v>2</v>
      </c>
      <c r="F51" s="36"/>
      <c r="G51" s="36"/>
      <c r="H51" s="36"/>
      <c r="I51" s="36"/>
      <c r="J51" s="36"/>
      <c r="K51" s="36"/>
      <c r="L51" s="36"/>
      <c r="M51" s="36"/>
      <c r="O51" s="75">
        <f t="shared" si="0"/>
        <v>2</v>
      </c>
    </row>
    <row r="52" spans="1:15" ht="12.75" thickBot="1">
      <c r="A52" s="102"/>
      <c r="B52" s="35" t="s">
        <v>37</v>
      </c>
      <c r="C52" s="36">
        <v>-6</v>
      </c>
      <c r="D52" s="47">
        <v>1.4E-2</v>
      </c>
      <c r="E52" s="48">
        <v>1</v>
      </c>
      <c r="F52" s="36"/>
      <c r="G52" s="36"/>
      <c r="H52" s="36"/>
      <c r="I52" s="36"/>
      <c r="J52" s="36"/>
      <c r="K52" s="36"/>
      <c r="L52" s="36"/>
      <c r="M52" s="36"/>
      <c r="O52" s="73">
        <f t="shared" si="0"/>
        <v>1</v>
      </c>
    </row>
    <row r="53" spans="1:15" ht="12.75" thickBot="1">
      <c r="A53" s="98"/>
      <c r="B53" s="40"/>
      <c r="C53" s="36">
        <v>-4</v>
      </c>
      <c r="D53" s="47">
        <v>1.4E-3</v>
      </c>
      <c r="E53" s="48">
        <v>1</v>
      </c>
      <c r="F53" s="36"/>
      <c r="G53" s="36"/>
      <c r="H53" s="36"/>
      <c r="I53" s="36"/>
      <c r="J53" s="36"/>
      <c r="K53" s="36"/>
      <c r="L53" s="36"/>
      <c r="M53" s="36"/>
      <c r="O53" s="75">
        <f t="shared" si="0"/>
        <v>1</v>
      </c>
    </row>
  </sheetData>
  <mergeCells count="8">
    <mergeCell ref="L6:M6"/>
    <mergeCell ref="A6:C6"/>
    <mergeCell ref="D6:E6"/>
    <mergeCell ref="A42:A53"/>
    <mergeCell ref="F6:G6"/>
    <mergeCell ref="H6:I6"/>
    <mergeCell ref="B42:B45"/>
    <mergeCell ref="J6:K6"/>
  </mergeCells>
  <phoneticPr fontId="10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7" sqref="A7"/>
    </sheetView>
  </sheetViews>
  <sheetFormatPr defaultRowHeight="14.25"/>
  <cols>
    <col min="1" max="1" width="71.25" customWidth="1"/>
  </cols>
  <sheetData>
    <row r="1" spans="1:1" ht="33.75" customHeight="1">
      <c r="A1" s="69" t="s">
        <v>75</v>
      </c>
    </row>
    <row r="2" spans="1:1">
      <c r="A2" s="69" t="s">
        <v>76</v>
      </c>
    </row>
    <row r="3" spans="1:1">
      <c r="A3" s="69" t="s">
        <v>77</v>
      </c>
    </row>
    <row r="4" spans="1:1">
      <c r="A4" s="69" t="s">
        <v>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PSS&amp;SSS detection</vt:lpstr>
      <vt:lpstr>DMRS detection</vt:lpstr>
      <vt:lpstr>PBCH acquisition</vt:lpstr>
      <vt:lpstr>conclusion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Liqiming (WR)</dc:creator>
  <cp:lastModifiedBy>Huawei</cp:lastModifiedBy>
  <cp:lastPrinted>2006-01-19T03:50:08Z</cp:lastPrinted>
  <dcterms:created xsi:type="dcterms:W3CDTF">2003-11-11T03:59:45Z</dcterms:created>
  <dcterms:modified xsi:type="dcterms:W3CDTF">2017-10-13T09:17:16Z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(3)0TsEnzVmZkLKFvW2k4x+iIs3C+7KvUh3LRJ4W9ImTFq1e0voyZlHeSDDIpuFVq8heEz4ygGF
mx80n/JwmoU/a73hC/R/3ztCXWPVFxMVS64sckRdD3TXBVAFHZ0Gduzl8GUUeXE3WboBO43z
w9fooqJ+tqgId49c2apNVve4WpAGeGJqvfknM/DqPfmfsOJQKsptvi7V3JMZtHA0WZ/8mHA/
IcJkHd59D1Do0pABAT</vt:lpwstr>
  </property>
  <property fmtid="{D5CDD505-2E9C-101B-9397-08002B2CF9AE}" pid="7" name="_2015_ms_pID_7253431">
    <vt:lpwstr>gBiDx98gRTKcHLTngKpOhkUHSlFVvYB+f7OznjU19tmKn/vvTkqGv2
DVaaLE4wZaFA5WAZoeQGsvmMLvpA/EeHdWFB77YZiruBukBwQmdBZhCwB56nwVH47RgvM4GC
psjhEx8Q+0VWenBHb4HkLjMfO9TKqRALcCWCmQc2Wcw5W4X3ZyYhsP4j2LDXW3wEOVOgEa6u
5kK+VF4lOYiNNkpgzoFs4bRv4TsFdwDg+zt2</vt:lpwstr>
  </property>
  <property fmtid="{D5CDD505-2E9C-101B-9397-08002B2CF9AE}" pid="8" name="_2015_ms_pID_7253432">
    <vt:lpwstr>H6c6wylh6dlRfFrzwXzsKNM=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1507792228</vt:lpwstr>
  </property>
</Properties>
</file>